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stav\Desktop\NMV 2017-2019\RAZPIS\"/>
    </mc:Choice>
  </mc:AlternateContent>
  <bookViews>
    <workbookView xWindow="0" yWindow="0" windowWidth="20730" windowHeight="11760" tabRatio="881"/>
  </bookViews>
  <sheets>
    <sheet name="B MESO IN MESNI IZDELKI" sheetId="2" r:id="rId1"/>
  </sheets>
  <definedNames>
    <definedName name="_xlnm.Print_Area" localSheetId="0">'B MESO IN MESNI IZDELKI'!$A$1:$O$143</definedName>
  </definedNames>
  <calcPr calcId="152511"/>
</workbook>
</file>

<file path=xl/calcChain.xml><?xml version="1.0" encoding="utf-8"?>
<calcChain xmlns="http://schemas.openxmlformats.org/spreadsheetml/2006/main">
  <c r="N122" i="2" l="1"/>
  <c r="H122" i="2"/>
  <c r="I122" i="2" s="1"/>
  <c r="N121" i="2"/>
  <c r="H121" i="2"/>
  <c r="I121" i="2" s="1"/>
  <c r="N120" i="2"/>
  <c r="I120" i="2"/>
  <c r="H120" i="2"/>
  <c r="I123" i="2" l="1"/>
  <c r="B82" i="2"/>
  <c r="B83" i="2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52" i="2"/>
  <c r="B53" i="2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36" i="2"/>
  <c r="B28" i="2"/>
  <c r="B29" i="2"/>
  <c r="B30" i="2" s="1"/>
  <c r="B31" i="2" s="1"/>
  <c r="B32" i="2" s="1"/>
  <c r="B33" i="2" s="1"/>
  <c r="B34" i="2" s="1"/>
  <c r="B24" i="2"/>
  <c r="B16" i="2"/>
  <c r="B17" i="2"/>
  <c r="B18" i="2" s="1"/>
  <c r="B19" i="2" s="1"/>
  <c r="B20" i="2" s="1"/>
  <c r="B21" i="2" s="1"/>
  <c r="B22" i="2" s="1"/>
  <c r="B23" i="2" s="1"/>
  <c r="N57" i="2" l="1"/>
  <c r="H57" i="2"/>
  <c r="I57" i="2" s="1"/>
  <c r="N94" i="2" l="1"/>
  <c r="H94" i="2"/>
  <c r="I94" i="2" s="1"/>
  <c r="N93" i="2"/>
  <c r="H93" i="2"/>
  <c r="I93" i="2" s="1"/>
  <c r="N92" i="2"/>
  <c r="H92" i="2"/>
  <c r="I92" i="2" s="1"/>
  <c r="N86" i="2" l="1"/>
  <c r="H86" i="2"/>
  <c r="I86" i="2" s="1"/>
  <c r="N91" i="2"/>
  <c r="H91" i="2"/>
  <c r="I91" i="2" s="1"/>
  <c r="N90" i="2"/>
  <c r="H90" i="2"/>
  <c r="I90" i="2" s="1"/>
  <c r="N101" i="2"/>
  <c r="H101" i="2"/>
  <c r="I101" i="2" s="1"/>
  <c r="H95" i="2"/>
  <c r="I95" i="2" s="1"/>
  <c r="N95" i="2"/>
  <c r="N15" i="2"/>
  <c r="H15" i="2"/>
  <c r="I15" i="2" s="1"/>
  <c r="B15" i="2"/>
  <c r="N58" i="2" l="1"/>
  <c r="N100" i="2" l="1"/>
  <c r="H100" i="2"/>
  <c r="I100" i="2" s="1"/>
  <c r="N99" i="2"/>
  <c r="H99" i="2"/>
  <c r="I99" i="2" s="1"/>
  <c r="N98" i="2"/>
  <c r="H98" i="2"/>
  <c r="I98" i="2" s="1"/>
  <c r="N97" i="2"/>
  <c r="H97" i="2"/>
  <c r="I97" i="2" s="1"/>
  <c r="N96" i="2"/>
  <c r="H96" i="2"/>
  <c r="I96" i="2" s="1"/>
  <c r="N89" i="2"/>
  <c r="H89" i="2"/>
  <c r="I89" i="2" s="1"/>
  <c r="N85" i="2"/>
  <c r="H85" i="2"/>
  <c r="I85" i="2" s="1"/>
  <c r="N84" i="2"/>
  <c r="H84" i="2"/>
  <c r="I84" i="2" s="1"/>
  <c r="N83" i="2"/>
  <c r="H83" i="2"/>
  <c r="I83" i="2" s="1"/>
  <c r="N88" i="2"/>
  <c r="H88" i="2"/>
  <c r="I88" i="2" s="1"/>
  <c r="N82" i="2"/>
  <c r="H82" i="2"/>
  <c r="I82" i="2" s="1"/>
  <c r="N81" i="2"/>
  <c r="H81" i="2"/>
  <c r="I81" i="2" s="1"/>
  <c r="N80" i="2"/>
  <c r="H80" i="2"/>
  <c r="I80" i="2" s="1"/>
  <c r="N87" i="2"/>
  <c r="H87" i="2"/>
  <c r="I87" i="2" s="1"/>
  <c r="N79" i="2"/>
  <c r="H79" i="2"/>
  <c r="I79" i="2" s="1"/>
  <c r="N46" i="2"/>
  <c r="H46" i="2"/>
  <c r="I46" i="2" s="1"/>
  <c r="N45" i="2"/>
  <c r="H45" i="2"/>
  <c r="I45" i="2" s="1"/>
  <c r="N44" i="2"/>
  <c r="H44" i="2"/>
  <c r="I44" i="2" s="1"/>
  <c r="N43" i="2"/>
  <c r="H43" i="2"/>
  <c r="I43" i="2" s="1"/>
  <c r="N42" i="2"/>
  <c r="H42" i="2"/>
  <c r="I42" i="2" s="1"/>
  <c r="N41" i="2"/>
  <c r="H41" i="2"/>
  <c r="I41" i="2" s="1"/>
  <c r="N40" i="2"/>
  <c r="H40" i="2"/>
  <c r="I40" i="2" s="1"/>
  <c r="N39" i="2"/>
  <c r="H39" i="2"/>
  <c r="I39" i="2" s="1"/>
  <c r="N38" i="2"/>
  <c r="H38" i="2"/>
  <c r="I38" i="2" s="1"/>
  <c r="N37" i="2"/>
  <c r="H37" i="2"/>
  <c r="I37" i="2" s="1"/>
  <c r="B37" i="2"/>
  <c r="B38" i="2" s="1"/>
  <c r="B39" i="2" s="1"/>
  <c r="B40" i="2" s="1"/>
  <c r="B41" i="2" s="1"/>
  <c r="B42" i="2" s="1"/>
  <c r="B43" i="2" s="1"/>
  <c r="B44" i="2" s="1"/>
  <c r="B45" i="2" s="1"/>
  <c r="B46" i="2" s="1"/>
  <c r="B48" i="2" s="1"/>
  <c r="B49" i="2" s="1"/>
  <c r="B50" i="2" s="1"/>
  <c r="B51" i="2" s="1"/>
  <c r="N36" i="2"/>
  <c r="H36" i="2"/>
  <c r="I36" i="2" s="1"/>
  <c r="B79" i="2" l="1"/>
  <c r="B80" i="2" s="1"/>
  <c r="B81" i="2" s="1"/>
  <c r="N30" i="2"/>
  <c r="N31" i="2"/>
  <c r="H30" i="2"/>
  <c r="I30" i="2" s="1"/>
  <c r="N52" i="2" l="1"/>
  <c r="H52" i="2"/>
  <c r="I52" i="2" s="1"/>
  <c r="N72" i="2"/>
  <c r="N73" i="2"/>
  <c r="N74" i="2"/>
  <c r="N75" i="2"/>
  <c r="N76" i="2"/>
  <c r="H75" i="2"/>
  <c r="I75" i="2" s="1"/>
  <c r="H76" i="2"/>
  <c r="I76" i="2" s="1"/>
  <c r="N56" i="2"/>
  <c r="H56" i="2"/>
  <c r="I56" i="2" s="1"/>
  <c r="H58" i="2"/>
  <c r="I58" i="2" s="1"/>
  <c r="N66" i="2" l="1"/>
  <c r="N67" i="2"/>
  <c r="N68" i="2"/>
  <c r="N69" i="2"/>
  <c r="N70" i="2"/>
  <c r="H66" i="2"/>
  <c r="I66" i="2" s="1"/>
  <c r="H67" i="2"/>
  <c r="I67" i="2" s="1"/>
  <c r="H68" i="2"/>
  <c r="I68" i="2" s="1"/>
  <c r="H69" i="2"/>
  <c r="I69" i="2" s="1"/>
  <c r="H70" i="2"/>
  <c r="I70" i="2" s="1"/>
  <c r="H71" i="2"/>
  <c r="I71" i="2" s="1"/>
  <c r="H73" i="2"/>
  <c r="I73" i="2" s="1"/>
  <c r="H74" i="2"/>
  <c r="I74" i="2" s="1"/>
  <c r="B26" i="2" l="1"/>
  <c r="N54" i="2"/>
  <c r="H54" i="2"/>
  <c r="I54" i="2" s="1"/>
  <c r="B27" i="2" l="1"/>
  <c r="N77" i="2"/>
  <c r="N71" i="2"/>
  <c r="N65" i="2"/>
  <c r="N64" i="2"/>
  <c r="N63" i="2"/>
  <c r="N62" i="2"/>
  <c r="N61" i="2"/>
  <c r="N60" i="2"/>
  <c r="N59" i="2"/>
  <c r="N55" i="2"/>
  <c r="N53" i="2"/>
  <c r="N51" i="2"/>
  <c r="N50" i="2"/>
  <c r="N49" i="2"/>
  <c r="N48" i="2"/>
  <c r="N34" i="2"/>
  <c r="N33" i="2"/>
  <c r="N32" i="2"/>
  <c r="N29" i="2"/>
  <c r="N28" i="2"/>
  <c r="N27" i="2"/>
  <c r="N26" i="2"/>
  <c r="N24" i="2"/>
  <c r="N23" i="2"/>
  <c r="N22" i="2"/>
  <c r="N21" i="2"/>
  <c r="N20" i="2"/>
  <c r="N19" i="2"/>
  <c r="N18" i="2"/>
  <c r="N17" i="2"/>
  <c r="N16" i="2"/>
  <c r="H77" i="2"/>
  <c r="I77" i="2" s="1"/>
  <c r="H72" i="2"/>
  <c r="I72" i="2" s="1"/>
  <c r="H65" i="2"/>
  <c r="I65" i="2" s="1"/>
  <c r="H64" i="2"/>
  <c r="I64" i="2" s="1"/>
  <c r="H63" i="2"/>
  <c r="I63" i="2" s="1"/>
  <c r="H62" i="2"/>
  <c r="I62" i="2" s="1"/>
  <c r="H61" i="2"/>
  <c r="I61" i="2" s="1"/>
  <c r="H60" i="2"/>
  <c r="I60" i="2" s="1"/>
  <c r="H59" i="2"/>
  <c r="I59" i="2" s="1"/>
  <c r="H55" i="2"/>
  <c r="I55" i="2" s="1"/>
  <c r="H53" i="2"/>
  <c r="I53" i="2" s="1"/>
  <c r="H51" i="2"/>
  <c r="I51" i="2" s="1"/>
  <c r="H50" i="2"/>
  <c r="I50" i="2" s="1"/>
  <c r="H49" i="2"/>
  <c r="I49" i="2" s="1"/>
  <c r="H48" i="2"/>
  <c r="I48" i="2" s="1"/>
  <c r="H34" i="2"/>
  <c r="I34" i="2" s="1"/>
  <c r="H33" i="2"/>
  <c r="I33" i="2" s="1"/>
  <c r="H32" i="2"/>
  <c r="I32" i="2" s="1"/>
  <c r="H31" i="2"/>
  <c r="I31" i="2" s="1"/>
  <c r="H29" i="2"/>
  <c r="I29" i="2" s="1"/>
  <c r="H28" i="2"/>
  <c r="I28" i="2" s="1"/>
  <c r="H27" i="2"/>
  <c r="I27" i="2" s="1"/>
  <c r="H26" i="2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7" i="2" s="1"/>
  <c r="H16" i="2"/>
  <c r="I16" i="2" s="1"/>
  <c r="N14" i="2"/>
  <c r="H14" i="2"/>
  <c r="I26" i="2" l="1"/>
  <c r="I14" i="2"/>
  <c r="I102" i="2" l="1"/>
</calcChain>
</file>

<file path=xl/sharedStrings.xml><?xml version="1.0" encoding="utf-8"?>
<sst xmlns="http://schemas.openxmlformats.org/spreadsheetml/2006/main" count="281" uniqueCount="178">
  <si>
    <t>MLADO GOVEJE MESO, RAMSTEK,  brez kosti, 1. kategorije, sveže, brez mastnega tkiva, kosi obdelani</t>
  </si>
  <si>
    <t>PONUDNIK:</t>
  </si>
  <si>
    <t>NAROČNIK:</t>
  </si>
  <si>
    <t>PREDRAČUN</t>
  </si>
  <si>
    <t>Zap. št.</t>
  </si>
  <si>
    <t>okvirna količina</t>
  </si>
  <si>
    <t>enota mere</t>
  </si>
  <si>
    <t>cena na enoto v € brez DDV</t>
  </si>
  <si>
    <t>končna cena/enoto mere v €</t>
  </si>
  <si>
    <t>vrednost za okvirno količino v €</t>
  </si>
  <si>
    <t>trgovsko ime oz. naziv ponujenega živila</t>
  </si>
  <si>
    <t>preračunana cena na enoto mere (kom) ponujenega živila brez DDV v €</t>
  </si>
  <si>
    <t>7 (6×2)</t>
  </si>
  <si>
    <t>1.</t>
  </si>
  <si>
    <t>2.</t>
  </si>
  <si>
    <t>3.</t>
  </si>
  <si>
    <t>kg</t>
  </si>
  <si>
    <t>kom</t>
  </si>
  <si>
    <t>Razlaga stolpcev predračuna</t>
  </si>
  <si>
    <t>stolpec št. 4: cena na enoto v € brez DDV</t>
  </si>
  <si>
    <t>stolpec št. 8: trgovsko ime oz. naziv ponujenega živila</t>
  </si>
  <si>
    <t>stolpec št. 7: vrednost za okvirno količino v € z DDV</t>
  </si>
  <si>
    <t>stolpec št. 10: preračunana cena na enoto mere (kom) ponujenega živila brez DDV v €</t>
  </si>
  <si>
    <t>stolpec št. 12: končna cena za ponujeno živilo z DDV v €</t>
  </si>
  <si>
    <t>končna cena za ponujeno živilo z DDV v €</t>
  </si>
  <si>
    <t>ponudnik vpiše ceno na enoto v € brez DDV, upoštevati je potrebno enoto mere (kg, l ali kom), ki jo je predpisal ponudnik</t>
  </si>
  <si>
    <t>ponudnik vpiše trgovsko ime oz. naziv ponujenega živila, ki mora ustrezati zahtevani kakovosti (obvezno)</t>
  </si>
  <si>
    <t>ponudnik vpiše ceno brez DDV v € za ponujeno živilo (če je enota mere kg ali l, je ta enaka kot v stolpcu 4)</t>
  </si>
  <si>
    <t>Primer pravilno izpolnjenega predračuna</t>
  </si>
  <si>
    <t>ŽIVILO 1, pakirano po 200 g</t>
  </si>
  <si>
    <t>ŽIVILO 2, pakirano po 1 kg</t>
  </si>
  <si>
    <t>ŽIVILO 3, pakirano po 1 l</t>
  </si>
  <si>
    <t>ŽIVILO X</t>
  </si>
  <si>
    <t>L</t>
  </si>
  <si>
    <t>posipanček</t>
  </si>
  <si>
    <t>220 g</t>
  </si>
  <si>
    <t>hrusti</t>
  </si>
  <si>
    <t>tekočinko</t>
  </si>
  <si>
    <t>1 l</t>
  </si>
  <si>
    <t>1 kg</t>
  </si>
  <si>
    <t>SKUPAJ VREDNOST SKLOPA</t>
  </si>
  <si>
    <t>SPLOŠNE INFORMACIJE</t>
  </si>
  <si>
    <t>Vse cene, zneske in vrednosti v vseh stolpcih ponudnik vpiše na dve (2) decimalni mesti natančno.</t>
  </si>
  <si>
    <t>Okvirnih količin in enot mere ni dovoljeno spreminjati.</t>
  </si>
  <si>
    <t>Ponudnik mora ponuditi vsa živila iz ponudbenega predračuna za posamezen sklop.</t>
  </si>
  <si>
    <t>Naročnik bo pri odpiranju ponudb in ocenjevanju upošteval skupno vrednost sklopa iz stolpca št. 7.</t>
  </si>
  <si>
    <t>ŽIVILA</t>
  </si>
  <si>
    <t>SKLOP</t>
  </si>
  <si>
    <t>Ponujeno živilo mora biti 1. kakovostnega razreda.</t>
  </si>
  <si>
    <t>Količina posameznih naročenih živil se lahko med letom razlikuje od okvirnih količin v predračunu.</t>
  </si>
  <si>
    <t>ČAS ODZIVA NA NAROČILO, KRAJ DOSTAVE IN ČAS DOSTAVE BLAGA FCO</t>
  </si>
  <si>
    <t>POSEBNE ZAHTEVE NAROČNIKA</t>
  </si>
  <si>
    <t>Žig</t>
  </si>
  <si>
    <t>Podpis odgovorne osebe ponudnika: _________________________________</t>
  </si>
  <si>
    <t>B</t>
  </si>
  <si>
    <t>MESO IN MESNI IZDELKI</t>
  </si>
  <si>
    <t>MESNATE KOSTI za juho, sveže</t>
  </si>
  <si>
    <t>MLADO GOVEJE MESO, PLJUČNA PEČENKA, b.k., sveže, 1. kategorije, kosi obdelani</t>
  </si>
  <si>
    <t>TELEČJE MESO, STEGNO, b.k., sveže, 1. kategorije, brez mastnega tkiva, kosi obdelani</t>
  </si>
  <si>
    <t>TELEČJE MESO, PLEČE, b.k., sveže, 2. kategorije, brez mastnega tkiva, kosi obdelani</t>
  </si>
  <si>
    <t>SVINJSKO MESO, STEGNO, b.k., sveže, 1. kategorije, brez mastnega tkiva, kosi obdelani</t>
  </si>
  <si>
    <t>SVINJSKO MESO, FILE, b.k., sveže, 1. kategorije, brez mastnega tkiva, kosi obdelani</t>
  </si>
  <si>
    <t>HRENOVKE, barjene mesnine, iz svinjskega in govejega mesa, 50 do 60 g na kos</t>
  </si>
  <si>
    <t>HRENOVKE, barjene mesnine, telečje, 50 do 60 g na kos</t>
  </si>
  <si>
    <t>PEČENICE, brez dodanih konzervansov, sveže, 50 do 60 g na kos</t>
  </si>
  <si>
    <t>SALAMA POLSUHA, narezana na rezine</t>
  </si>
  <si>
    <t>Naziv: OŠ Gustava Šiliha Laporje</t>
  </si>
  <si>
    <t>Naslov: Laporje 31, 2318 Laporje</t>
  </si>
  <si>
    <t>ID za DDV:  36415006</t>
  </si>
  <si>
    <t>MLADO GOVEJE MESO, PLEČE, b.k., sveže, 2. kategorije, brez mastnega tkiva, kosi obdelani</t>
  </si>
  <si>
    <t>MLADO GOVEJE MESO, RAMSTEK,  brez kosti, 1. kategorije, sveže, brez mastnega tkiva, kosi obdelani, narezani na zrezke od 6 do 8 dag</t>
  </si>
  <si>
    <t>TELEČJE MESO, STEGNO, b.k., sveže, 1. kategorije, brez mastnega tkiva, kosi obdelani, narezani na zrezke od 6 do 8 dag</t>
  </si>
  <si>
    <t xml:space="preserve">TELEČJE MESO, STEGNO, b.k., sveže, 1. kategorije, brez mastnega tkiva, kosi obdelani, narezano na kocke 1x1cm </t>
  </si>
  <si>
    <t>SVINJSKO MESO, PLEČE, b.k., sveže, 2. kategorije, brez mastnega tkiva, narezano na kocke 1x1 cm</t>
  </si>
  <si>
    <t>SVINJSKO MESO, PLEČE, b.k., sveže, 2. kategorije, brez mastnega tkiva, kosi obdelani</t>
  </si>
  <si>
    <t>SVINJSKO MESO, FILE, b.k., sveže, 1. kategorije, brez mastnega tkiva, kosi obdelani, narezani na zrezke od 6 do 8 dag</t>
  </si>
  <si>
    <t>SVINJSKO MESO, REBRA, sveže, 2. kategorije, v kosu</t>
  </si>
  <si>
    <t>MLETO MESO, fino mleto, mešano 50 % goveje meso in 50 % svinjsko meso, sveže</t>
  </si>
  <si>
    <t>SALAMA SUHA, kot zimska, čajna ali ogrska, v kosu</t>
  </si>
  <si>
    <t>ČEVAPČIČI, presne mesnine, 50 % goveje meso, 50 % svinjsko meso, oblikovani in pripravljeni za peko</t>
  </si>
  <si>
    <t>PLESKAVICE presne mesnine, 50 % goveje meso, 50 % svinjsko meso, oblikovani in pripravljeni za peko, 6-8 dag</t>
  </si>
  <si>
    <t>PRŠUT, sušena mesnina, kot kraški ali lokavski, v kosu</t>
  </si>
  <si>
    <t>PRŠUT, sušena mesnina, kot kraški ali lokavski, narezan na rezine</t>
  </si>
  <si>
    <t>ZAŠINK, kraška, sušena mesnina, v kosu</t>
  </si>
  <si>
    <t xml:space="preserve">ZAŠINK, kraška, sušena mesnina, narezana na rezine </t>
  </si>
  <si>
    <t>DDV v %</t>
  </si>
  <si>
    <t>6 (4*1,095)</t>
  </si>
  <si>
    <t>12 (10*1,095)</t>
  </si>
  <si>
    <t>Matična številka: 5087643000</t>
  </si>
  <si>
    <t>Transakcijski račun: SI56 013136030680386</t>
  </si>
  <si>
    <t>TOAST ŠUNKA, v kosu</t>
  </si>
  <si>
    <t>TOAST ŠUNKA, rezana na rezine</t>
  </si>
  <si>
    <t>PRŠUT, KUHAN, brez maščobnega tkiva, v kosu</t>
  </si>
  <si>
    <t>PRŠUT, KUHAN, brez maščobnega tkiva, narezan na rezine</t>
  </si>
  <si>
    <t>ŠUNKA, PREKAJENA, prekajeno meso, v kosu</t>
  </si>
  <si>
    <t>SLANINA, HAMBURŠKA, prekajeno meso, v kosu</t>
  </si>
  <si>
    <t>KLOBASA, PREKAJENA, brez dodanih konzervansov, 60 g na kos</t>
  </si>
  <si>
    <t>HRENOVKE, telečje, mini hrenovke,barjena klobasa iz telečjega mesa, sveže, 30 g/kos (pakiranje minimalno 1 kg)</t>
  </si>
  <si>
    <t>saop</t>
  </si>
  <si>
    <t>SVINJSKO MESO, KARE, sveže, 1. kategorije, brez mastnega tkiva, v kosu</t>
  </si>
  <si>
    <t>KLOBASA, POSEBNA, barjene mesnine, v kosu</t>
  </si>
  <si>
    <t>KLOBASA, POSEBNA, barjene mesnine, narezana</t>
  </si>
  <si>
    <t>ŠUNKARICA, poltrajna klobasa, v kosu</t>
  </si>
  <si>
    <t>ŠUNKARICA, poltrajna klobasa, narezana na rezine</t>
  </si>
  <si>
    <t xml:space="preserve">Naziv:  </t>
  </si>
  <si>
    <t xml:space="preserve">Naslov: </t>
  </si>
  <si>
    <t xml:space="preserve">ID za DDV: </t>
  </si>
  <si>
    <t xml:space="preserve">matična številka: </t>
  </si>
  <si>
    <t xml:space="preserve">transakcijski račun: </t>
  </si>
  <si>
    <t>VRATOVINA, prekajena, v kosu</t>
  </si>
  <si>
    <t>VRATOVINA, prekajena, rezana na rezine</t>
  </si>
  <si>
    <t>SALAMA SUHA, kot zimska, čajna ali ogrska, narezana na rezine</t>
  </si>
  <si>
    <t>JEZIK, goveji, prekajen</t>
  </si>
  <si>
    <t>SVINJSKO MESO, KARE, sveže, 1. kategorije, brez mastnega tkiva, zrezki, narezani na 1 cm debeline</t>
  </si>
  <si>
    <t>OCVIRKI, brez masti, pakirani 1 kg</t>
  </si>
  <si>
    <t>ZASEKA, drobno mleta, pakirana 1 kg</t>
  </si>
  <si>
    <t xml:space="preserve">MLADO GOVEJE MESO, PLEČE,  b.k., sveže, 2. kategorije, brez mastnega tkiva, narezano na kocke 1x1cm </t>
  </si>
  <si>
    <t>PIŠČANČJA KRILA, sveža, 50 do 100 g/kos</t>
  </si>
  <si>
    <t>PIŠČANČJI FILE, brez kosti in brez kože, sveže</t>
  </si>
  <si>
    <t>PIŠČANČJI KOSI, bedra, brez kože, sveže, 150 do 200 g/kos</t>
  </si>
  <si>
    <t>PIŠČANČJI KOSI, bedra, s kožo, 150 do 200 g/kos</t>
  </si>
  <si>
    <t>PIŠČANČJI KOSI, krače, s kožo, sveže, 80 do 150 g/kos</t>
  </si>
  <si>
    <t>PIŠČANČJI KOSI, prsi s kostjo, brez kože, sveže, 300 do 400 g/kos</t>
  </si>
  <si>
    <t>PIŠČANČJI KOSI, stegna, brez kože, brez kosti, sveže</t>
  </si>
  <si>
    <t>PIŠČANEC, sveži, piščančje meso pripravljeno za raženj, 1200 - 1300 g/kos</t>
  </si>
  <si>
    <t>PURANJI FILE, brez kosti in kože, v kosu, sveže, 1400 do 2500 g /kos</t>
  </si>
  <si>
    <t>PURANJI FILE, zrezki, sveži, 60 do 80 g/kos</t>
  </si>
  <si>
    <t>PURANJI FILE, sveži, narezan na kocke 1x1 cm</t>
  </si>
  <si>
    <t>PAŠTETA KOKOŠJA, enakovredno kot Argeta junior, iz kokošjega mesa in jeter, blago začinjena z naravnimi začimbami, brez konzervansov, brez ojačevalcev okusa, 27 g</t>
  </si>
  <si>
    <t>PIŠČANČJA HRENOVKA BREZ OVOJA, barjena klobasa iz piščančjega mesa, sveže, 60 g/kos</t>
  </si>
  <si>
    <t>PIŠČANČJA KLOBASA, POSEBNA, barjena klobasa iz piščančjega mesa, v umetnem ovitku, 500 do 800 g/kos, narezana na rezine</t>
  </si>
  <si>
    <t>PIŠČANČJA KLOBASA, POSEBNA, barjena klobasa iz piščančjega mesa, v umetnem ovitku, 500 do 800 g/kos, v kosu</t>
  </si>
  <si>
    <t>PIŠČANČJA MINI HRENOVKA, barjena klobasa iz piščančjega mesa, sveže, rinfuza, 30 g/kos</t>
  </si>
  <si>
    <t>PIŠČANČJA SUHA SALAMA, sušen izdelek, 500 do 800 g/kos</t>
  </si>
  <si>
    <t>PIŠČANČJA ŠUNKA v ovitku, rezana na rezine</t>
  </si>
  <si>
    <t>PIŠČANČJA ŠUNKA v ovitku, v kosu</t>
  </si>
  <si>
    <t>PIŠČANČJE POLPETE, sveže meso, 80 g/kos</t>
  </si>
  <si>
    <t>PIŠČANČJE PRSI V OVITKU, konzervirano piščančje meso v kosih, 500 do 800 g/kos</t>
  </si>
  <si>
    <t>PIŠČANČJE PRSI V OVITKU, konzervirano piščančje meso v kosih, narezek, 1000 g</t>
  </si>
  <si>
    <t>PIŠČANČJI ZREZKI, panirani oblikovani kosi iz piščančjega mesa, zamrznjeno, 80 do 100 g/kos</t>
  </si>
  <si>
    <t>PURANJA PLESKAVICA, sveže meso, 120 g/kos</t>
  </si>
  <si>
    <t>PURANJA ŠUNKA V OVITKU, konzervirano puranje meso v kosih, 500 do 800 g/kos</t>
  </si>
  <si>
    <t>PURANJA ŠUNKA V OVITKU, konzervirano puranje meso v kosih, narezek, 1000 g</t>
  </si>
  <si>
    <t>MESO, MLADO GOVEJE MESO, stegno, v kosu</t>
  </si>
  <si>
    <t>varnost in kakovost živil</t>
  </si>
  <si>
    <t>SVINJSKO MESO</t>
  </si>
  <si>
    <t>PAŠTETA, JETRNA piščančja, kuhana klobasa iz piščančjega mesa in jeter, 30 do 50 g/kos</t>
  </si>
  <si>
    <t>PIŠČANČJI RAŽNJIČI, piščančje meso in zelenjava, sveže meso, 120 g/kos</t>
  </si>
  <si>
    <t>PURANJE KROGLICE, sveže meso, 80 g/kos</t>
  </si>
  <si>
    <t>PIŠČANČJA NABODALA, marinirani kosi piščančjega mesa na palčki, sveže meso, 40 do 50 g/kos</t>
  </si>
  <si>
    <t>PIŠČANČJI MEDALJONI, panirani oblikovani kosi iz piščančjega mesa, zamrznjeni, 20 do 30 g/kos</t>
  </si>
  <si>
    <t>PIŠČANČJI CORDON BLEU, panirani oblikovani kosi iz piščančjega mesa s šunko in sirom, zamrznjeno, 120 do 140 g/kos</t>
  </si>
  <si>
    <t>PIŠČANČJI FINGERSI, zamrznjeni kosi piščančjega mesa, 40 do 60 g/kos</t>
  </si>
  <si>
    <t>PIŠČANČJA HRENOVKA, barjena klobasa iz piščančjega mesa, sveže, 60 g/kos</t>
  </si>
  <si>
    <t>stolpec št. 5: DDV v €</t>
  </si>
  <si>
    <t>ponudnik vpiše znesek DDV za navedeno enoto mere (kg, l ali kom)</t>
  </si>
  <si>
    <t>stolpec št. 6: končna cena na enoto mere v €</t>
  </si>
  <si>
    <t>ponudnik sešteje vrednosti iz stolpcev 4 in 5</t>
  </si>
  <si>
    <t>ponudnik pomnoži vrednosti iz stolpca 6 s stolpcem 2 (okvirna količina)</t>
  </si>
  <si>
    <t xml:space="preserve">stolpec št. 9: gramaža oz. volumen ponujenega živila = max ± 50 % od določene enote mere (kom) </t>
  </si>
  <si>
    <t>ponudnik vpiše gramažo ponujenega živila, ki je lahko ± 50 % od zahtevene enote mere (obvezno pri enoti mere kom)</t>
  </si>
  <si>
    <t>stolpec št. 11: DDV v € za ponujen izdelek</t>
  </si>
  <si>
    <t>ponudnik vpiše znesek DDV za ponujeno živilo (če je enota mere kg ali l, je ta enaka kot v stolpcu 5)</t>
  </si>
  <si>
    <t>ponudnik sešteje vrednosti iz stolpcev 10 in 11 (če je enota mere kg ali l, je ta enaka kot v stolpcu 6)</t>
  </si>
  <si>
    <t>stolpec št. 13: varnost in kakovost živil</t>
  </si>
  <si>
    <t>ponudnik označi z X tiste artikle, za katere bo predložil certifikat kakovosti v skladu z merilom "varnost in kakovost"</t>
  </si>
  <si>
    <t>X</t>
  </si>
  <si>
    <t>Dobavitelj mora sukcesivno dostaviti naročeno blago v roku enega dne od naročila naročnika oz. v dogovorjenem času z naročnikom, in sicer na naslov Laporje 31, 2318 Laporje, od 7.00 do 14.30.</t>
  </si>
  <si>
    <t xml:space="preserve">Kraj, datum:  </t>
  </si>
  <si>
    <t>MESNI IZDELKI IZ SVINJSKEGA IN GOVEJEGA MESA</t>
  </si>
  <si>
    <t>MESNI IZDELKI IZ PIŠČANČJEGA IN PURANJEGA MESA</t>
  </si>
  <si>
    <t>gramaža oz. volumen ponujenega živila =  max ± 50 % od določene enote mere (kom)</t>
  </si>
  <si>
    <t>PAŠTETA, JETRNA, brez piščančjega mesa, 27 g</t>
  </si>
  <si>
    <t>PIŠČANČJE IN PURANJE MESO</t>
  </si>
  <si>
    <t>SAOP</t>
  </si>
  <si>
    <r>
      <t xml:space="preserve">Kakovost vseh ponujenih izdelkov mora ustrezati zahtevam, ki so opisana v: </t>
    </r>
    <r>
      <rPr>
        <b/>
        <sz val="11"/>
        <color indexed="8"/>
        <rFont val="Calibri"/>
        <family val="2"/>
        <charset val="238"/>
      </rPr>
      <t>Priročnik z merili kakovosti za živila v vzgojno - izobraževalnih ustanovah</t>
    </r>
    <r>
      <rPr>
        <sz val="11"/>
        <color indexed="8"/>
        <rFont val="Calibri"/>
        <family val="2"/>
        <charset val="238"/>
      </rPr>
      <t>, Ministrstvo za zdravje, 2008</t>
    </r>
  </si>
  <si>
    <t>Ekološki izdelki morajo biti označeni v skladu s pridobljenim certifikatom o ekološkem poreklu.</t>
  </si>
  <si>
    <t>JUNČJE (GOVEJE) IN TELEČJE MESO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</si>
</sst>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8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2F828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7" applyNumberFormat="0" applyFill="0" applyAlignment="0" applyProtection="0"/>
    <xf numFmtId="0" fontId="23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5" fillId="21" borderId="0" applyNumberFormat="0" applyBorder="0" applyAlignment="0" applyProtection="0"/>
    <xf numFmtId="0" fontId="2" fillId="22" borderId="8" applyNumberFormat="0" applyFont="0" applyAlignment="0" applyProtection="0"/>
    <xf numFmtId="0" fontId="16" fillId="7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21" fillId="23" borderId="11" xfId="0" applyFont="1" applyFill="1" applyBorder="1" applyAlignment="1" applyProtection="1">
      <alignment horizontal="center" vertical="center" wrapText="1"/>
    </xf>
    <xf numFmtId="0" fontId="21" fillId="24" borderId="11" xfId="0" applyFont="1" applyFill="1" applyBorder="1" applyAlignment="1" applyProtection="1">
      <alignment horizontal="center" vertical="center" wrapText="1"/>
    </xf>
    <xf numFmtId="0" fontId="21" fillId="25" borderId="11" xfId="0" applyFont="1" applyFill="1" applyBorder="1" applyAlignment="1" applyProtection="1">
      <alignment horizontal="center" vertical="center" wrapText="1"/>
    </xf>
    <xf numFmtId="0" fontId="21" fillId="26" borderId="11" xfId="0" applyFont="1" applyFill="1" applyBorder="1" applyAlignment="1" applyProtection="1">
      <alignment horizontal="center" vertical="center" wrapText="1"/>
    </xf>
    <xf numFmtId="0" fontId="1" fillId="27" borderId="10" xfId="0" applyFont="1" applyFill="1" applyBorder="1" applyAlignment="1" applyProtection="1">
      <alignment horizontal="center" vertical="center" wrapText="1"/>
    </xf>
    <xf numFmtId="0" fontId="21" fillId="27" borderId="10" xfId="0" applyFont="1" applyFill="1" applyBorder="1" applyAlignment="1" applyProtection="1">
      <alignment horizontal="center" vertical="center" wrapText="1"/>
    </xf>
    <xf numFmtId="0" fontId="22" fillId="28" borderId="12" xfId="0" applyFont="1" applyFill="1" applyBorder="1" applyAlignment="1" applyProtection="1">
      <alignment horizontal="center" vertical="center" wrapText="1"/>
    </xf>
    <xf numFmtId="0" fontId="21" fillId="23" borderId="18" xfId="0" applyFont="1" applyFill="1" applyBorder="1" applyAlignment="1" applyProtection="1">
      <alignment horizontal="center" vertical="center" wrapText="1"/>
    </xf>
    <xf numFmtId="0" fontId="21" fillId="25" borderId="20" xfId="0" applyFont="1" applyFill="1" applyBorder="1" applyAlignment="1" applyProtection="1">
      <alignment horizontal="center" vertical="center" wrapText="1"/>
    </xf>
    <xf numFmtId="0" fontId="21" fillId="31" borderId="10" xfId="0" applyFont="1" applyFill="1" applyBorder="1" applyAlignment="1" applyProtection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vertical="center" wrapText="1"/>
    </xf>
    <xf numFmtId="0" fontId="24" fillId="34" borderId="12" xfId="0" applyFont="1" applyFill="1" applyBorder="1" applyAlignment="1">
      <alignment horizontal="left" vertical="center" wrapText="1"/>
    </xf>
    <xf numFmtId="0" fontId="26" fillId="0" borderId="0" xfId="0" applyFont="1" applyAlignment="1" applyProtection="1">
      <alignment wrapText="1"/>
    </xf>
    <xf numFmtId="0" fontId="26" fillId="0" borderId="0" xfId="0" applyFont="1" applyProtection="1"/>
    <xf numFmtId="0" fontId="27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8" fillId="0" borderId="0" xfId="0" applyFont="1" applyProtection="1"/>
    <xf numFmtId="0" fontId="21" fillId="23" borderId="17" xfId="0" applyFont="1" applyFill="1" applyBorder="1" applyAlignment="1" applyProtection="1">
      <alignment horizontal="center" wrapText="1"/>
    </xf>
    <xf numFmtId="0" fontId="21" fillId="23" borderId="10" xfId="0" applyFont="1" applyFill="1" applyBorder="1" applyAlignment="1" applyProtection="1">
      <alignment horizontal="center" wrapText="1"/>
    </xf>
    <xf numFmtId="0" fontId="21" fillId="24" borderId="10" xfId="0" applyFont="1" applyFill="1" applyBorder="1" applyAlignment="1" applyProtection="1">
      <alignment horizontal="center" wrapText="1"/>
    </xf>
    <xf numFmtId="0" fontId="21" fillId="25" borderId="10" xfId="0" applyFont="1" applyFill="1" applyBorder="1" applyAlignment="1" applyProtection="1">
      <alignment horizontal="center" wrapText="1"/>
    </xf>
    <xf numFmtId="0" fontId="21" fillId="26" borderId="10" xfId="0" applyFont="1" applyFill="1" applyBorder="1" applyAlignment="1" applyProtection="1">
      <alignment horizontal="center" wrapText="1"/>
    </xf>
    <xf numFmtId="0" fontId="21" fillId="25" borderId="16" xfId="0" applyFont="1" applyFill="1" applyBorder="1" applyAlignment="1" applyProtection="1">
      <alignment horizontal="center" wrapText="1"/>
    </xf>
    <xf numFmtId="0" fontId="21" fillId="31" borderId="10" xfId="0" applyFont="1" applyFill="1" applyBorder="1" applyAlignment="1" applyProtection="1">
      <alignment horizontal="center" wrapText="1"/>
    </xf>
    <xf numFmtId="0" fontId="21" fillId="0" borderId="0" xfId="0" applyFont="1" applyAlignment="1" applyProtection="1">
      <alignment horizontal="center" wrapText="1"/>
    </xf>
    <xf numFmtId="0" fontId="26" fillId="27" borderId="17" xfId="0" applyFont="1" applyFill="1" applyBorder="1" applyAlignment="1" applyProtection="1">
      <alignment horizontal="center" vertical="center"/>
    </xf>
    <xf numFmtId="0" fontId="30" fillId="27" borderId="10" xfId="0" applyFont="1" applyFill="1" applyBorder="1" applyAlignment="1" applyProtection="1">
      <alignment horizontal="center" vertical="center"/>
    </xf>
    <xf numFmtId="164" fontId="26" fillId="0" borderId="10" xfId="0" applyNumberFormat="1" applyFont="1" applyBorder="1" applyAlignment="1" applyProtection="1">
      <alignment horizontal="center" vertical="center" wrapText="1"/>
    </xf>
    <xf numFmtId="4" fontId="26" fillId="25" borderId="10" xfId="0" applyNumberFormat="1" applyFont="1" applyFill="1" applyBorder="1" applyAlignment="1" applyProtection="1">
      <alignment horizontal="center" vertical="center" wrapText="1"/>
    </xf>
    <xf numFmtId="4" fontId="26" fillId="25" borderId="16" xfId="0" applyNumberFormat="1" applyFont="1" applyFill="1" applyBorder="1" applyAlignment="1" applyProtection="1">
      <alignment horizontal="center" vertical="center" wrapText="1"/>
    </xf>
    <xf numFmtId="0" fontId="30" fillId="27" borderId="17" xfId="0" applyFont="1" applyFill="1" applyBorder="1" applyAlignment="1" applyProtection="1">
      <alignment horizontal="center" vertical="center"/>
    </xf>
    <xf numFmtId="0" fontId="30" fillId="0" borderId="10" xfId="0" applyFont="1" applyBorder="1" applyAlignment="1" applyProtection="1">
      <alignment horizontal="center" vertical="center"/>
    </xf>
    <xf numFmtId="2" fontId="30" fillId="25" borderId="10" xfId="0" applyNumberFormat="1" applyFont="1" applyFill="1" applyBorder="1" applyAlignment="1" applyProtection="1">
      <alignment horizontal="center" vertical="center"/>
    </xf>
    <xf numFmtId="2" fontId="30" fillId="25" borderId="16" xfId="0" applyNumberFormat="1" applyFont="1" applyFill="1" applyBorder="1" applyAlignment="1" applyProtection="1">
      <alignment horizontal="center" vertical="center"/>
    </xf>
    <xf numFmtId="0" fontId="26" fillId="27" borderId="10" xfId="0" applyFont="1" applyFill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center" vertical="center"/>
    </xf>
    <xf numFmtId="2" fontId="26" fillId="25" borderId="10" xfId="0" applyNumberFormat="1" applyFont="1" applyFill="1" applyBorder="1" applyAlignment="1" applyProtection="1">
      <alignment horizontal="center" vertical="center"/>
    </xf>
    <xf numFmtId="2" fontId="26" fillId="25" borderId="16" xfId="0" applyNumberFormat="1" applyFont="1" applyFill="1" applyBorder="1" applyAlignment="1" applyProtection="1">
      <alignment horizontal="center" vertical="center"/>
    </xf>
    <xf numFmtId="164" fontId="30" fillId="0" borderId="10" xfId="0" applyNumberFormat="1" applyFont="1" applyBorder="1" applyAlignment="1" applyProtection="1">
      <alignment horizontal="center" vertical="center" wrapText="1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Fill="1" applyBorder="1" applyAlignment="1" applyProtection="1"/>
    <xf numFmtId="0" fontId="26" fillId="0" borderId="0" xfId="0" applyFont="1" applyFill="1" applyBorder="1" applyAlignment="1" applyProtection="1"/>
    <xf numFmtId="0" fontId="29" fillId="28" borderId="10" xfId="0" applyFont="1" applyFill="1" applyBorder="1" applyAlignment="1" applyProtection="1">
      <alignment horizontal="center"/>
    </xf>
    <xf numFmtId="0" fontId="25" fillId="30" borderId="10" xfId="0" applyFont="1" applyFill="1" applyBorder="1" applyAlignment="1" applyProtection="1">
      <alignment horizontal="center" vertical="center"/>
    </xf>
    <xf numFmtId="0" fontId="31" fillId="30" borderId="10" xfId="0" applyFont="1" applyFill="1" applyBorder="1" applyAlignment="1" applyProtection="1">
      <alignment horizontal="center" vertical="center"/>
    </xf>
    <xf numFmtId="4" fontId="30" fillId="25" borderId="10" xfId="0" applyNumberFormat="1" applyFont="1" applyFill="1" applyBorder="1" applyAlignment="1" applyProtection="1">
      <alignment horizontal="center" vertical="center" wrapText="1"/>
    </xf>
    <xf numFmtId="4" fontId="30" fillId="25" borderId="16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Protection="1"/>
    <xf numFmtId="0" fontId="26" fillId="0" borderId="0" xfId="0" applyFont="1" applyAlignment="1" applyProtection="1"/>
    <xf numFmtId="0" fontId="32" fillId="28" borderId="19" xfId="0" applyFont="1" applyFill="1" applyBorder="1" applyAlignment="1" applyProtection="1">
      <alignment horizontal="center"/>
    </xf>
    <xf numFmtId="0" fontId="32" fillId="28" borderId="12" xfId="0" applyFont="1" applyFill="1" applyBorder="1" applyAlignment="1" applyProtection="1">
      <alignment horizontal="center"/>
    </xf>
    <xf numFmtId="4" fontId="32" fillId="28" borderId="12" xfId="0" applyNumberFormat="1" applyFont="1" applyFill="1" applyBorder="1" applyAlignment="1" applyProtection="1">
      <alignment horizontal="center"/>
    </xf>
    <xf numFmtId="4" fontId="32" fillId="28" borderId="10" xfId="0" applyNumberFormat="1" applyFont="1" applyFill="1" applyBorder="1" applyAlignment="1" applyProtection="1">
      <alignment horizontal="center"/>
    </xf>
    <xf numFmtId="0" fontId="32" fillId="0" borderId="0" xfId="0" applyFont="1" applyProtection="1"/>
    <xf numFmtId="0" fontId="34" fillId="0" borderId="0" xfId="0" applyFont="1" applyAlignment="1" applyProtection="1">
      <alignment horizontal="center" vertical="center" wrapText="1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 applyProtection="1">
      <alignment horizontal="left" wrapText="1"/>
    </xf>
    <xf numFmtId="3" fontId="26" fillId="0" borderId="0" xfId="0" applyNumberFormat="1" applyFont="1" applyAlignment="1" applyProtection="1">
      <alignment wrapText="1"/>
    </xf>
    <xf numFmtId="0" fontId="29" fillId="27" borderId="10" xfId="0" applyFont="1" applyFill="1" applyBorder="1" applyAlignment="1" applyProtection="1">
      <alignment horizontal="center" vertical="center"/>
    </xf>
    <xf numFmtId="0" fontId="32" fillId="27" borderId="10" xfId="0" applyFont="1" applyFill="1" applyBorder="1" applyAlignment="1" applyProtection="1">
      <alignment horizontal="center" vertical="center"/>
    </xf>
    <xf numFmtId="0" fontId="37" fillId="29" borderId="10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17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31" borderId="10" xfId="0" applyFill="1" applyBorder="1" applyAlignment="1">
      <alignment horizontal="center" vertical="center"/>
    </xf>
    <xf numFmtId="2" fontId="0" fillId="33" borderId="10" xfId="0" applyNumberFormat="1" applyFill="1" applyBorder="1" applyAlignment="1">
      <alignment horizontal="center" vertical="center"/>
    </xf>
    <xf numFmtId="2" fontId="0" fillId="35" borderId="10" xfId="0" applyNumberFormat="1" applyFill="1" applyBorder="1" applyAlignment="1">
      <alignment horizontal="center" vertical="center"/>
    </xf>
    <xf numFmtId="0" fontId="0" fillId="34" borderId="19" xfId="0" applyFill="1" applyBorder="1"/>
    <xf numFmtId="0" fontId="0" fillId="34" borderId="12" xfId="0" applyFill="1" applyBorder="1"/>
    <xf numFmtId="2" fontId="36" fillId="34" borderId="12" xfId="0" applyNumberFormat="1" applyFont="1" applyFill="1" applyBorder="1" applyAlignment="1">
      <alignment horizontal="center"/>
    </xf>
    <xf numFmtId="2" fontId="36" fillId="34" borderId="13" xfId="0" applyNumberFormat="1" applyFont="1" applyFill="1" applyBorder="1" applyAlignment="1">
      <alignment horizontal="center"/>
    </xf>
    <xf numFmtId="2" fontId="36" fillId="34" borderId="12" xfId="0" applyNumberFormat="1" applyFont="1" applyFill="1" applyBorder="1" applyAlignment="1">
      <alignment horizontal="center" vertical="center"/>
    </xf>
    <xf numFmtId="0" fontId="37" fillId="0" borderId="0" xfId="0" applyFont="1" applyAlignment="1" applyProtection="1">
      <alignment horizontal="center" vertical="center" wrapText="1"/>
    </xf>
    <xf numFmtId="3" fontId="0" fillId="0" borderId="0" xfId="0" applyNumberForma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4" fontId="30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26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6" fillId="0" borderId="10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/>
    </xf>
    <xf numFmtId="0" fontId="25" fillId="29" borderId="10" xfId="0" applyFont="1" applyFill="1" applyBorder="1" applyAlignment="1" applyProtection="1">
      <alignment horizontal="center" vertical="center"/>
    </xf>
    <xf numFmtId="0" fontId="31" fillId="29" borderId="10" xfId="0" applyFont="1" applyFill="1" applyBorder="1" applyAlignment="1" applyProtection="1">
      <alignment horizontal="center" vertical="center"/>
    </xf>
    <xf numFmtId="0" fontId="33" fillId="29" borderId="10" xfId="0" applyFont="1" applyFill="1" applyBorder="1" applyAlignment="1" applyProtection="1">
      <alignment horizontal="center" vertical="center"/>
    </xf>
    <xf numFmtId="0" fontId="21" fillId="23" borderId="10" xfId="0" applyFont="1" applyFill="1" applyBorder="1" applyAlignment="1" applyProtection="1">
      <alignment horizontal="center" vertical="center" wrapText="1"/>
    </xf>
    <xf numFmtId="0" fontId="21" fillId="24" borderId="10" xfId="0" applyFont="1" applyFill="1" applyBorder="1" applyAlignment="1" applyProtection="1">
      <alignment horizontal="center" vertical="center" wrapText="1"/>
    </xf>
    <xf numFmtId="0" fontId="21" fillId="25" borderId="10" xfId="0" applyFont="1" applyFill="1" applyBorder="1" applyAlignment="1" applyProtection="1">
      <alignment horizontal="center" vertical="center" wrapText="1"/>
    </xf>
    <xf numFmtId="0" fontId="21" fillId="26" borderId="1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wrapText="1"/>
    </xf>
    <xf numFmtId="0" fontId="0" fillId="0" borderId="0" xfId="0" applyAlignment="1" applyProtection="1">
      <alignment horizontal="center" wrapText="1"/>
      <protection locked="0"/>
    </xf>
    <xf numFmtId="0" fontId="26" fillId="0" borderId="10" xfId="0" applyFont="1" applyBorder="1" applyAlignment="1" applyProtection="1">
      <alignment horizontal="left" vertical="center" wrapText="1"/>
    </xf>
    <xf numFmtId="0" fontId="37" fillId="29" borderId="21" xfId="0" applyFont="1" applyFill="1" applyBorder="1" applyAlignment="1" applyProtection="1">
      <alignment horizontal="center" vertical="center" wrapText="1"/>
    </xf>
    <xf numFmtId="0" fontId="37" fillId="29" borderId="12" xfId="0" applyFont="1" applyFill="1" applyBorder="1" applyAlignment="1" applyProtection="1">
      <alignment horizontal="center" vertical="center" wrapText="1"/>
    </xf>
    <xf numFmtId="0" fontId="36" fillId="34" borderId="14" xfId="0" applyFont="1" applyFill="1" applyBorder="1" applyAlignment="1">
      <alignment horizontal="center"/>
    </xf>
    <xf numFmtId="0" fontId="18" fillId="0" borderId="0" xfId="0" applyFont="1" applyBorder="1" applyAlignment="1" applyProtection="1">
      <alignment horizontal="left" wrapText="1"/>
    </xf>
    <xf numFmtId="0" fontId="26" fillId="0" borderId="10" xfId="0" applyFont="1" applyBorder="1" applyAlignment="1">
      <alignment horizontal="left"/>
    </xf>
    <xf numFmtId="0" fontId="25" fillId="29" borderId="10" xfId="0" applyFont="1" applyFill="1" applyBorder="1" applyAlignment="1" applyProtection="1">
      <alignment horizontal="center" vertical="center" textRotation="90" wrapText="1"/>
    </xf>
    <xf numFmtId="0" fontId="26" fillId="0" borderId="10" xfId="0" applyFont="1" applyBorder="1" applyAlignment="1">
      <alignment horizontal="left" wrapText="1"/>
    </xf>
    <xf numFmtId="0" fontId="26" fillId="0" borderId="10" xfId="0" applyFont="1" applyBorder="1" applyAlignment="1">
      <alignment horizontal="left" vertical="top" wrapText="1"/>
    </xf>
    <xf numFmtId="0" fontId="29" fillId="28" borderId="14" xfId="0" applyFont="1" applyFill="1" applyBorder="1" applyAlignment="1" applyProtection="1">
      <alignment horizontal="center"/>
    </xf>
    <xf numFmtId="0" fontId="29" fillId="32" borderId="16" xfId="0" applyFont="1" applyFill="1" applyBorder="1" applyAlignment="1" applyProtection="1">
      <alignment horizontal="center"/>
    </xf>
    <xf numFmtId="0" fontId="29" fillId="32" borderId="14" xfId="0" applyFont="1" applyFill="1" applyBorder="1" applyAlignment="1" applyProtection="1">
      <alignment horizontal="center"/>
    </xf>
    <xf numFmtId="0" fontId="29" fillId="32" borderId="17" xfId="0" applyFont="1" applyFill="1" applyBorder="1" applyAlignment="1" applyProtection="1">
      <alignment horizontal="center"/>
    </xf>
    <xf numFmtId="0" fontId="22" fillId="0" borderId="0" xfId="38" applyFont="1" applyAlignment="1" applyProtection="1">
      <alignment horizontal="left" vertical="center" wrapText="1"/>
      <protection locked="0"/>
    </xf>
    <xf numFmtId="0" fontId="22" fillId="0" borderId="0" xfId="38" applyFont="1" applyAlignment="1" applyProtection="1">
      <alignment horizontal="left" vertical="center" wrapText="1"/>
    </xf>
    <xf numFmtId="0" fontId="35" fillId="0" borderId="0" xfId="0" applyFont="1" applyAlignment="1">
      <alignment horizontal="center"/>
    </xf>
    <xf numFmtId="0" fontId="29" fillId="0" borderId="0" xfId="0" applyFont="1" applyAlignment="1" applyProtection="1">
      <alignment horizontal="center" wrapText="1"/>
    </xf>
    <xf numFmtId="0" fontId="1" fillId="0" borderId="14" xfId="38" applyFont="1" applyBorder="1" applyAlignment="1" applyProtection="1">
      <alignment horizontal="left" wrapText="1"/>
      <protection locked="0"/>
    </xf>
    <xf numFmtId="0" fontId="1" fillId="0" borderId="14" xfId="38" applyFont="1" applyBorder="1" applyAlignment="1" applyProtection="1">
      <alignment horizontal="left" wrapText="1"/>
    </xf>
    <xf numFmtId="0" fontId="1" fillId="0" borderId="15" xfId="38" applyFont="1" applyBorder="1" applyAlignment="1" applyProtection="1">
      <alignment horizontal="left" wrapText="1"/>
      <protection locked="0"/>
    </xf>
    <xf numFmtId="0" fontId="29" fillId="28" borderId="16" xfId="0" applyFont="1" applyFill="1" applyBorder="1" applyAlignment="1" applyProtection="1">
      <alignment horizontal="center"/>
    </xf>
    <xf numFmtId="0" fontId="29" fillId="28" borderId="17" xfId="0" applyFont="1" applyFill="1" applyBorder="1" applyAlignment="1" applyProtection="1">
      <alignment horizontal="center"/>
    </xf>
    <xf numFmtId="0" fontId="1" fillId="0" borderId="15" xfId="38" applyFont="1" applyBorder="1" applyAlignment="1" applyProtection="1">
      <alignment horizontal="left" wrapText="1"/>
    </xf>
    <xf numFmtId="0" fontId="18" fillId="0" borderId="0" xfId="0" applyFont="1" applyAlignment="1" applyProtection="1">
      <alignment horizontal="left" wrapText="1"/>
    </xf>
    <xf numFmtId="0" fontId="32" fillId="28" borderId="16" xfId="0" applyFont="1" applyFill="1" applyBorder="1" applyAlignment="1" applyProtection="1">
      <alignment horizontal="center" vertical="center"/>
    </xf>
    <xf numFmtId="0" fontId="32" fillId="28" borderId="14" xfId="0" applyFont="1" applyFill="1" applyBorder="1" applyAlignment="1" applyProtection="1">
      <alignment horizontal="center" vertical="center"/>
    </xf>
    <xf numFmtId="0" fontId="32" fillId="28" borderId="17" xfId="0" applyFont="1" applyFill="1" applyBorder="1" applyAlignment="1" applyProtection="1">
      <alignment horizontal="center" vertical="center"/>
    </xf>
    <xf numFmtId="0" fontId="29" fillId="28" borderId="16" xfId="0" applyFont="1" applyFill="1" applyBorder="1" applyAlignment="1" applyProtection="1">
      <alignment horizontal="center" vertical="center"/>
    </xf>
    <xf numFmtId="0" fontId="29" fillId="28" borderId="14" xfId="0" applyFont="1" applyFill="1" applyBorder="1" applyAlignment="1" applyProtection="1">
      <alignment horizontal="center" vertical="center"/>
    </xf>
    <xf numFmtId="0" fontId="29" fillId="28" borderId="17" xfId="0" applyFont="1" applyFill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left" wrapText="1"/>
    </xf>
  </cellXfs>
  <cellStyles count="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avadno" xfId="0" builtinId="0"/>
    <cellStyle name="Navadno 2" xfId="36"/>
    <cellStyle name="Navadno 3" xfId="37"/>
    <cellStyle name="Navadno 4" xfId="38"/>
    <cellStyle name="Navadno 5" xfId="39"/>
    <cellStyle name="Navadno 6" xfId="40"/>
    <cellStyle name="Neutral" xfId="41"/>
    <cellStyle name="Note" xfId="42"/>
    <cellStyle name="Output" xfId="43"/>
    <cellStyle name="Title" xfId="44"/>
    <cellStyle name="Total" xfId="45"/>
    <cellStyle name="Warning Text" xfId="46"/>
  </cellStyles>
  <dxfs count="0"/>
  <tableStyles count="0" defaultTableStyle="TableStyleMedium2" defaultPivotStyle="PivotStyleLight16"/>
  <colors>
    <mruColors>
      <color rgb="FF3399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Q143"/>
  <sheetViews>
    <sheetView tabSelected="1" view="pageBreakPreview" zoomScale="85" zoomScaleNormal="85" zoomScaleSheetLayoutView="85" zoomScalePageLayoutView="85" workbookViewId="0">
      <selection activeCell="B2" sqref="B2:E2"/>
    </sheetView>
  </sheetViews>
  <sheetFormatPr defaultColWidth="9.140625" defaultRowHeight="14.25" x14ac:dyDescent="0.2"/>
  <cols>
    <col min="1" max="1" width="4.42578125" style="82" bestFit="1" customWidth="1"/>
    <col min="2" max="2" width="7.140625" style="15" customWidth="1"/>
    <col min="3" max="3" width="30.7109375" style="15" customWidth="1"/>
    <col min="4" max="4" width="10.28515625" style="15" customWidth="1"/>
    <col min="5" max="5" width="9.140625" style="15"/>
    <col min="6" max="7" width="10.28515625" style="15" customWidth="1"/>
    <col min="8" max="8" width="13.7109375" style="15" customWidth="1"/>
    <col min="9" max="9" width="14.28515625" style="15" customWidth="1"/>
    <col min="10" max="10" width="19.7109375" style="15" customWidth="1"/>
    <col min="11" max="11" width="22" style="15" customWidth="1"/>
    <col min="12" max="12" width="21.5703125" style="15" customWidth="1"/>
    <col min="13" max="13" width="9.140625" style="15"/>
    <col min="14" max="15" width="11.85546875" style="15" customWidth="1"/>
    <col min="16" max="16" width="10.5703125" style="15" customWidth="1"/>
    <col min="17" max="16384" width="9.140625" style="15"/>
  </cols>
  <sheetData>
    <row r="1" spans="1:15" s="14" customFormat="1" ht="26.25" customHeight="1" x14ac:dyDescent="0.2">
      <c r="A1" s="81"/>
      <c r="B1" s="106" t="s">
        <v>1</v>
      </c>
      <c r="C1" s="106"/>
      <c r="D1" s="106"/>
      <c r="E1" s="106"/>
      <c r="I1" s="107" t="s">
        <v>2</v>
      </c>
      <c r="J1" s="107"/>
      <c r="K1" s="107"/>
      <c r="L1" s="107"/>
    </row>
    <row r="2" spans="1:15" s="14" customFormat="1" ht="15" customHeight="1" x14ac:dyDescent="0.2">
      <c r="A2" s="81"/>
      <c r="B2" s="112" t="s">
        <v>104</v>
      </c>
      <c r="C2" s="112"/>
      <c r="D2" s="112"/>
      <c r="E2" s="112"/>
      <c r="I2" s="115" t="s">
        <v>66</v>
      </c>
      <c r="J2" s="115"/>
      <c r="K2" s="115"/>
      <c r="L2" s="115"/>
    </row>
    <row r="3" spans="1:15" s="14" customFormat="1" ht="15" customHeight="1" x14ac:dyDescent="0.2">
      <c r="A3" s="81"/>
      <c r="B3" s="110" t="s">
        <v>105</v>
      </c>
      <c r="C3" s="110"/>
      <c r="D3" s="110"/>
      <c r="E3" s="110"/>
      <c r="I3" s="111" t="s">
        <v>67</v>
      </c>
      <c r="J3" s="111"/>
      <c r="K3" s="111"/>
      <c r="L3" s="111"/>
    </row>
    <row r="4" spans="1:15" s="14" customFormat="1" ht="15" customHeight="1" x14ac:dyDescent="0.2">
      <c r="A4" s="81"/>
      <c r="B4" s="110" t="s">
        <v>106</v>
      </c>
      <c r="C4" s="110"/>
      <c r="D4" s="110"/>
      <c r="E4" s="110"/>
      <c r="I4" s="111" t="s">
        <v>68</v>
      </c>
      <c r="J4" s="111"/>
      <c r="K4" s="111"/>
      <c r="L4" s="111"/>
    </row>
    <row r="5" spans="1:15" s="14" customFormat="1" ht="15" customHeight="1" x14ac:dyDescent="0.2">
      <c r="A5" s="81"/>
      <c r="B5" s="110" t="s">
        <v>107</v>
      </c>
      <c r="C5" s="110"/>
      <c r="D5" s="110"/>
      <c r="E5" s="110"/>
      <c r="I5" s="111" t="s">
        <v>88</v>
      </c>
      <c r="J5" s="111"/>
      <c r="K5" s="111"/>
      <c r="L5" s="111"/>
    </row>
    <row r="6" spans="1:15" s="14" customFormat="1" ht="15" customHeight="1" x14ac:dyDescent="0.2">
      <c r="A6" s="81"/>
      <c r="B6" s="110" t="s">
        <v>108</v>
      </c>
      <c r="C6" s="110"/>
      <c r="D6" s="110"/>
      <c r="E6" s="110"/>
      <c r="I6" s="111" t="s">
        <v>89</v>
      </c>
      <c r="J6" s="111"/>
      <c r="K6" s="111"/>
      <c r="L6" s="111"/>
    </row>
    <row r="8" spans="1:15" ht="18" x14ac:dyDescent="0.25">
      <c r="H8" s="16" t="s">
        <v>3</v>
      </c>
    </row>
    <row r="9" spans="1:15" ht="18" x14ac:dyDescent="0.25">
      <c r="F9" s="17" t="s">
        <v>47</v>
      </c>
      <c r="G9" s="16" t="s">
        <v>54</v>
      </c>
      <c r="H9" s="18" t="s">
        <v>55</v>
      </c>
    </row>
    <row r="10" spans="1:15" ht="14.45" customHeight="1" x14ac:dyDescent="0.2"/>
    <row r="11" spans="1:15" s="14" customFormat="1" ht="51" x14ac:dyDescent="0.2">
      <c r="A11" s="99" t="s">
        <v>98</v>
      </c>
      <c r="B11" s="86" t="s">
        <v>4</v>
      </c>
      <c r="C11" s="86" t="s">
        <v>46</v>
      </c>
      <c r="D11" s="86" t="s">
        <v>5</v>
      </c>
      <c r="E11" s="86" t="s">
        <v>6</v>
      </c>
      <c r="F11" s="87" t="s">
        <v>7</v>
      </c>
      <c r="G11" s="87" t="s">
        <v>85</v>
      </c>
      <c r="H11" s="88" t="s">
        <v>8</v>
      </c>
      <c r="I11" s="88" t="s">
        <v>9</v>
      </c>
      <c r="J11" s="89" t="s">
        <v>10</v>
      </c>
      <c r="K11" s="89" t="s">
        <v>171</v>
      </c>
      <c r="L11" s="89" t="s">
        <v>11</v>
      </c>
      <c r="M11" s="89" t="s">
        <v>85</v>
      </c>
      <c r="N11" s="88" t="s">
        <v>24</v>
      </c>
      <c r="O11" s="10" t="s">
        <v>144</v>
      </c>
    </row>
    <row r="12" spans="1:15" s="26" customFormat="1" ht="12" customHeight="1" x14ac:dyDescent="0.2">
      <c r="A12" s="99"/>
      <c r="B12" s="19">
        <v>0</v>
      </c>
      <c r="C12" s="20">
        <v>1</v>
      </c>
      <c r="D12" s="20">
        <v>2</v>
      </c>
      <c r="E12" s="20">
        <v>3</v>
      </c>
      <c r="F12" s="21">
        <v>4</v>
      </c>
      <c r="G12" s="21">
        <v>5</v>
      </c>
      <c r="H12" s="22" t="s">
        <v>86</v>
      </c>
      <c r="I12" s="22" t="s">
        <v>12</v>
      </c>
      <c r="J12" s="23">
        <v>8</v>
      </c>
      <c r="K12" s="23">
        <v>9</v>
      </c>
      <c r="L12" s="23">
        <v>10</v>
      </c>
      <c r="M12" s="23">
        <v>11</v>
      </c>
      <c r="N12" s="24" t="s">
        <v>87</v>
      </c>
      <c r="O12" s="25">
        <v>13</v>
      </c>
    </row>
    <row r="13" spans="1:15" ht="15" x14ac:dyDescent="0.25">
      <c r="A13" s="99"/>
      <c r="B13" s="113" t="s">
        <v>177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14"/>
    </row>
    <row r="14" spans="1:15" ht="24" customHeight="1" x14ac:dyDescent="0.2">
      <c r="A14" s="83">
        <v>1065</v>
      </c>
      <c r="B14" s="27">
        <v>1</v>
      </c>
      <c r="C14" s="5" t="s">
        <v>56</v>
      </c>
      <c r="D14" s="28">
        <v>50</v>
      </c>
      <c r="E14" s="28" t="s">
        <v>16</v>
      </c>
      <c r="F14" s="79"/>
      <c r="G14" s="29">
        <v>9.5</v>
      </c>
      <c r="H14" s="30">
        <f>F14*1.095</f>
        <v>0</v>
      </c>
      <c r="I14" s="30">
        <f>H14*D14</f>
        <v>0</v>
      </c>
      <c r="J14" s="79"/>
      <c r="K14" s="79"/>
      <c r="L14" s="79"/>
      <c r="M14" s="29">
        <v>9.5</v>
      </c>
      <c r="N14" s="31">
        <f>L14*1.095</f>
        <v>0</v>
      </c>
      <c r="O14" s="79"/>
    </row>
    <row r="15" spans="1:15" ht="25.5" x14ac:dyDescent="0.2">
      <c r="A15" s="84">
        <v>1711</v>
      </c>
      <c r="B15" s="32">
        <f t="shared" ref="B15:B24" si="0">B14+1</f>
        <v>2</v>
      </c>
      <c r="C15" s="5" t="s">
        <v>143</v>
      </c>
      <c r="D15" s="28">
        <v>65</v>
      </c>
      <c r="E15" s="28" t="s">
        <v>16</v>
      </c>
      <c r="F15" s="79"/>
      <c r="G15" s="33">
        <v>9.5</v>
      </c>
      <c r="H15" s="34">
        <f t="shared" ref="H15" si="1">F15*1.095</f>
        <v>0</v>
      </c>
      <c r="I15" s="34">
        <f t="shared" ref="I15" si="2">H15*D15</f>
        <v>0</v>
      </c>
      <c r="J15" s="79"/>
      <c r="K15" s="79"/>
      <c r="L15" s="79"/>
      <c r="M15" s="29">
        <v>9.5</v>
      </c>
      <c r="N15" s="35">
        <f t="shared" ref="N15" si="3">L15*1.095</f>
        <v>0</v>
      </c>
      <c r="O15" s="79"/>
    </row>
    <row r="16" spans="1:15" ht="51" x14ac:dyDescent="0.2">
      <c r="A16" s="83">
        <v>1068</v>
      </c>
      <c r="B16" s="32">
        <f t="shared" si="0"/>
        <v>3</v>
      </c>
      <c r="C16" s="5" t="s">
        <v>116</v>
      </c>
      <c r="D16" s="28">
        <v>10</v>
      </c>
      <c r="E16" s="28" t="s">
        <v>16</v>
      </c>
      <c r="F16" s="79"/>
      <c r="G16" s="33">
        <v>9.5</v>
      </c>
      <c r="H16" s="34">
        <f t="shared" ref="H16:H24" si="4">F16*1.095</f>
        <v>0</v>
      </c>
      <c r="I16" s="34">
        <f t="shared" ref="I16:I24" si="5">H16*D16</f>
        <v>0</v>
      </c>
      <c r="J16" s="79"/>
      <c r="K16" s="79"/>
      <c r="L16" s="79"/>
      <c r="M16" s="29">
        <v>9.5</v>
      </c>
      <c r="N16" s="35">
        <f t="shared" ref="N16:N24" si="6">L16*1.095</f>
        <v>0</v>
      </c>
      <c r="O16" s="79"/>
    </row>
    <row r="17" spans="1:17" ht="38.25" x14ac:dyDescent="0.2">
      <c r="A17" s="83">
        <v>1067</v>
      </c>
      <c r="B17" s="32">
        <f t="shared" si="0"/>
        <v>4</v>
      </c>
      <c r="C17" s="5" t="s">
        <v>69</v>
      </c>
      <c r="D17" s="28">
        <v>15</v>
      </c>
      <c r="E17" s="28" t="s">
        <v>16</v>
      </c>
      <c r="F17" s="79"/>
      <c r="G17" s="33">
        <v>9.5</v>
      </c>
      <c r="H17" s="34">
        <f t="shared" si="4"/>
        <v>0</v>
      </c>
      <c r="I17" s="34">
        <f t="shared" si="5"/>
        <v>0</v>
      </c>
      <c r="J17" s="79"/>
      <c r="K17" s="79"/>
      <c r="L17" s="79"/>
      <c r="M17" s="29">
        <v>9.5</v>
      </c>
      <c r="N17" s="35">
        <f t="shared" si="6"/>
        <v>0</v>
      </c>
      <c r="O17" s="79"/>
    </row>
    <row r="18" spans="1:17" ht="38.25" x14ac:dyDescent="0.2">
      <c r="A18" s="83">
        <v>1069</v>
      </c>
      <c r="B18" s="32">
        <f t="shared" si="0"/>
        <v>5</v>
      </c>
      <c r="C18" s="5" t="s">
        <v>57</v>
      </c>
      <c r="D18" s="28">
        <v>10</v>
      </c>
      <c r="E18" s="28" t="s">
        <v>16</v>
      </c>
      <c r="F18" s="79"/>
      <c r="G18" s="33">
        <v>9.5</v>
      </c>
      <c r="H18" s="34">
        <f t="shared" si="4"/>
        <v>0</v>
      </c>
      <c r="I18" s="34">
        <f t="shared" si="5"/>
        <v>0</v>
      </c>
      <c r="J18" s="79"/>
      <c r="K18" s="79"/>
      <c r="L18" s="79"/>
      <c r="M18" s="29">
        <v>9.5</v>
      </c>
      <c r="N18" s="35">
        <f t="shared" si="6"/>
        <v>0</v>
      </c>
      <c r="O18" s="79"/>
    </row>
    <row r="19" spans="1:17" ht="63.75" x14ac:dyDescent="0.2">
      <c r="A19" s="83">
        <v>1071</v>
      </c>
      <c r="B19" s="32">
        <f t="shared" si="0"/>
        <v>6</v>
      </c>
      <c r="C19" s="5" t="s">
        <v>70</v>
      </c>
      <c r="D19" s="28">
        <v>51</v>
      </c>
      <c r="E19" s="28" t="s">
        <v>16</v>
      </c>
      <c r="F19" s="79"/>
      <c r="G19" s="33">
        <v>9.5</v>
      </c>
      <c r="H19" s="34">
        <f t="shared" si="4"/>
        <v>0</v>
      </c>
      <c r="I19" s="34">
        <f t="shared" si="5"/>
        <v>0</v>
      </c>
      <c r="J19" s="79"/>
      <c r="K19" s="79"/>
      <c r="L19" s="79"/>
      <c r="M19" s="29">
        <v>9.5</v>
      </c>
      <c r="N19" s="35">
        <f t="shared" si="6"/>
        <v>0</v>
      </c>
      <c r="O19" s="79"/>
    </row>
    <row r="20" spans="1:17" ht="51" x14ac:dyDescent="0.2">
      <c r="A20" s="83">
        <v>1070</v>
      </c>
      <c r="B20" s="32">
        <f t="shared" si="0"/>
        <v>7</v>
      </c>
      <c r="C20" s="5" t="s">
        <v>0</v>
      </c>
      <c r="D20" s="36">
        <v>230</v>
      </c>
      <c r="E20" s="36" t="s">
        <v>16</v>
      </c>
      <c r="F20" s="79"/>
      <c r="G20" s="37">
        <v>9.5</v>
      </c>
      <c r="H20" s="38">
        <f t="shared" si="4"/>
        <v>0</v>
      </c>
      <c r="I20" s="38">
        <f t="shared" si="5"/>
        <v>0</v>
      </c>
      <c r="J20" s="79"/>
      <c r="K20" s="79"/>
      <c r="L20" s="79"/>
      <c r="M20" s="29">
        <v>9.5</v>
      </c>
      <c r="N20" s="39">
        <f t="shared" si="6"/>
        <v>0</v>
      </c>
      <c r="O20" s="79"/>
    </row>
    <row r="21" spans="1:17" ht="38.25" x14ac:dyDescent="0.2">
      <c r="A21" s="83">
        <v>1081</v>
      </c>
      <c r="B21" s="32">
        <f t="shared" si="0"/>
        <v>8</v>
      </c>
      <c r="C21" s="5" t="s">
        <v>59</v>
      </c>
      <c r="D21" s="28">
        <v>6</v>
      </c>
      <c r="E21" s="28" t="s">
        <v>16</v>
      </c>
      <c r="F21" s="79"/>
      <c r="G21" s="33">
        <v>9.5</v>
      </c>
      <c r="H21" s="34">
        <f t="shared" si="4"/>
        <v>0</v>
      </c>
      <c r="I21" s="34">
        <f t="shared" si="5"/>
        <v>0</v>
      </c>
      <c r="J21" s="79"/>
      <c r="K21" s="79"/>
      <c r="L21" s="79"/>
      <c r="M21" s="29">
        <v>9.5</v>
      </c>
      <c r="N21" s="35">
        <f t="shared" si="6"/>
        <v>0</v>
      </c>
      <c r="O21" s="79"/>
    </row>
    <row r="22" spans="1:17" ht="38.25" x14ac:dyDescent="0.2">
      <c r="A22" s="83">
        <v>1082</v>
      </c>
      <c r="B22" s="32">
        <f t="shared" si="0"/>
        <v>9</v>
      </c>
      <c r="C22" s="5" t="s">
        <v>58</v>
      </c>
      <c r="D22" s="28">
        <v>135</v>
      </c>
      <c r="E22" s="28" t="s">
        <v>16</v>
      </c>
      <c r="F22" s="79"/>
      <c r="G22" s="33">
        <v>9.5</v>
      </c>
      <c r="H22" s="34">
        <f t="shared" si="4"/>
        <v>0</v>
      </c>
      <c r="I22" s="34">
        <f t="shared" si="5"/>
        <v>0</v>
      </c>
      <c r="J22" s="79"/>
      <c r="K22" s="79"/>
      <c r="L22" s="79"/>
      <c r="M22" s="29">
        <v>9.5</v>
      </c>
      <c r="N22" s="35">
        <f t="shared" si="6"/>
        <v>0</v>
      </c>
      <c r="O22" s="79"/>
    </row>
    <row r="23" spans="1:17" ht="51" x14ac:dyDescent="0.2">
      <c r="A23" s="83">
        <v>1083</v>
      </c>
      <c r="B23" s="32">
        <f t="shared" si="0"/>
        <v>10</v>
      </c>
      <c r="C23" s="5" t="s">
        <v>71</v>
      </c>
      <c r="D23" s="28">
        <v>55</v>
      </c>
      <c r="E23" s="28" t="s">
        <v>16</v>
      </c>
      <c r="F23" s="79"/>
      <c r="G23" s="33">
        <v>9.5</v>
      </c>
      <c r="H23" s="34">
        <f t="shared" si="4"/>
        <v>0</v>
      </c>
      <c r="I23" s="34">
        <f t="shared" si="5"/>
        <v>0</v>
      </c>
      <c r="J23" s="79"/>
      <c r="K23" s="79"/>
      <c r="L23" s="79"/>
      <c r="M23" s="29">
        <v>9.5</v>
      </c>
      <c r="N23" s="35">
        <f t="shared" si="6"/>
        <v>0</v>
      </c>
      <c r="O23" s="79"/>
    </row>
    <row r="24" spans="1:17" s="41" customFormat="1" ht="51" x14ac:dyDescent="0.2">
      <c r="A24" s="84">
        <v>1080</v>
      </c>
      <c r="B24" s="32">
        <f t="shared" si="0"/>
        <v>11</v>
      </c>
      <c r="C24" s="5" t="s">
        <v>72</v>
      </c>
      <c r="D24" s="28">
        <v>12</v>
      </c>
      <c r="E24" s="28" t="s">
        <v>16</v>
      </c>
      <c r="F24" s="79"/>
      <c r="G24" s="33">
        <v>9.5</v>
      </c>
      <c r="H24" s="34">
        <f t="shared" si="4"/>
        <v>0</v>
      </c>
      <c r="I24" s="34">
        <f t="shared" si="5"/>
        <v>0</v>
      </c>
      <c r="J24" s="79"/>
      <c r="K24" s="79"/>
      <c r="L24" s="79"/>
      <c r="M24" s="40">
        <v>9.5</v>
      </c>
      <c r="N24" s="35">
        <f t="shared" si="6"/>
        <v>0</v>
      </c>
      <c r="O24" s="79"/>
    </row>
    <row r="25" spans="1:17" s="41" customFormat="1" ht="15" x14ac:dyDescent="0.2">
      <c r="A25" s="84"/>
      <c r="B25" s="117" t="s">
        <v>145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42"/>
      <c r="Q25" s="42"/>
    </row>
    <row r="26" spans="1:17" s="41" customFormat="1" ht="38.25" x14ac:dyDescent="0.2">
      <c r="A26" s="84">
        <v>1066</v>
      </c>
      <c r="B26" s="32">
        <f>B24+1</f>
        <v>12</v>
      </c>
      <c r="C26" s="5" t="s">
        <v>77</v>
      </c>
      <c r="D26" s="28">
        <v>370</v>
      </c>
      <c r="E26" s="28" t="s">
        <v>16</v>
      </c>
      <c r="F26" s="79"/>
      <c r="G26" s="33">
        <v>9.5</v>
      </c>
      <c r="H26" s="34">
        <f t="shared" ref="H26:H34" si="7">F26*1.095</f>
        <v>0</v>
      </c>
      <c r="I26" s="34">
        <f t="shared" ref="I26:I34" si="8">H26*D26</f>
        <v>0</v>
      </c>
      <c r="J26" s="79"/>
      <c r="K26" s="79"/>
      <c r="L26" s="79"/>
      <c r="M26" s="40">
        <v>9.5</v>
      </c>
      <c r="N26" s="35">
        <f t="shared" ref="N26:N34" si="9">L26*1.095</f>
        <v>0</v>
      </c>
      <c r="O26" s="79"/>
      <c r="P26" s="43"/>
    </row>
    <row r="27" spans="1:17" s="41" customFormat="1" ht="38.25" x14ac:dyDescent="0.2">
      <c r="A27" s="84">
        <v>1073</v>
      </c>
      <c r="B27" s="32">
        <f>B26+1</f>
        <v>13</v>
      </c>
      <c r="C27" s="5" t="s">
        <v>61</v>
      </c>
      <c r="D27" s="28">
        <v>88</v>
      </c>
      <c r="E27" s="28" t="s">
        <v>16</v>
      </c>
      <c r="F27" s="79"/>
      <c r="G27" s="33">
        <v>9.5</v>
      </c>
      <c r="H27" s="34">
        <f t="shared" si="7"/>
        <v>0</v>
      </c>
      <c r="I27" s="34">
        <f t="shared" si="8"/>
        <v>0</v>
      </c>
      <c r="J27" s="79"/>
      <c r="K27" s="79"/>
      <c r="L27" s="79"/>
      <c r="M27" s="40">
        <v>9.5</v>
      </c>
      <c r="N27" s="35">
        <f t="shared" si="9"/>
        <v>0</v>
      </c>
      <c r="O27" s="79"/>
      <c r="P27" s="43"/>
    </row>
    <row r="28" spans="1:17" s="41" customFormat="1" ht="51" x14ac:dyDescent="0.2">
      <c r="A28" s="84">
        <v>1074</v>
      </c>
      <c r="B28" s="32">
        <f t="shared" ref="B28:B34" si="10">B27+1</f>
        <v>14</v>
      </c>
      <c r="C28" s="5" t="s">
        <v>75</v>
      </c>
      <c r="D28" s="28">
        <v>15</v>
      </c>
      <c r="E28" s="28" t="s">
        <v>16</v>
      </c>
      <c r="F28" s="79"/>
      <c r="G28" s="33">
        <v>9.5</v>
      </c>
      <c r="H28" s="34">
        <f t="shared" si="7"/>
        <v>0</v>
      </c>
      <c r="I28" s="34">
        <f t="shared" si="8"/>
        <v>0</v>
      </c>
      <c r="J28" s="79"/>
      <c r="K28" s="79"/>
      <c r="L28" s="79"/>
      <c r="M28" s="40">
        <v>9.5</v>
      </c>
      <c r="N28" s="35">
        <f t="shared" si="9"/>
        <v>0</v>
      </c>
      <c r="O28" s="79"/>
      <c r="P28" s="43"/>
    </row>
    <row r="29" spans="1:17" s="41" customFormat="1" ht="38.25" x14ac:dyDescent="0.2">
      <c r="A29" s="84">
        <v>1075</v>
      </c>
      <c r="B29" s="32">
        <f t="shared" si="10"/>
        <v>15</v>
      </c>
      <c r="C29" s="5" t="s">
        <v>99</v>
      </c>
      <c r="D29" s="28">
        <v>5</v>
      </c>
      <c r="E29" s="28" t="s">
        <v>16</v>
      </c>
      <c r="F29" s="79"/>
      <c r="G29" s="33">
        <v>9.5</v>
      </c>
      <c r="H29" s="34">
        <f t="shared" si="7"/>
        <v>0</v>
      </c>
      <c r="I29" s="34">
        <f t="shared" si="8"/>
        <v>0</v>
      </c>
      <c r="J29" s="79"/>
      <c r="K29" s="79"/>
      <c r="L29" s="79"/>
      <c r="M29" s="40">
        <v>9.5</v>
      </c>
      <c r="N29" s="35">
        <f t="shared" si="9"/>
        <v>0</v>
      </c>
      <c r="O29" s="79"/>
      <c r="P29" s="43"/>
    </row>
    <row r="30" spans="1:17" s="41" customFormat="1" ht="38.25" x14ac:dyDescent="0.2">
      <c r="A30" s="84">
        <v>1708</v>
      </c>
      <c r="B30" s="32">
        <f t="shared" si="10"/>
        <v>16</v>
      </c>
      <c r="C30" s="5" t="s">
        <v>113</v>
      </c>
      <c r="D30" s="28">
        <v>5</v>
      </c>
      <c r="E30" s="28" t="s">
        <v>16</v>
      </c>
      <c r="F30" s="79"/>
      <c r="G30" s="33">
        <v>9.5</v>
      </c>
      <c r="H30" s="34">
        <f t="shared" ref="H30" si="11">F30*1.095</f>
        <v>0</v>
      </c>
      <c r="I30" s="34">
        <f t="shared" ref="I30" si="12">H30*D30</f>
        <v>0</v>
      </c>
      <c r="J30" s="79"/>
      <c r="K30" s="79"/>
      <c r="L30" s="79"/>
      <c r="M30" s="40">
        <v>9.5</v>
      </c>
      <c r="N30" s="35">
        <f t="shared" si="9"/>
        <v>0</v>
      </c>
      <c r="O30" s="79"/>
      <c r="P30" s="43"/>
    </row>
    <row r="31" spans="1:17" s="41" customFormat="1" ht="38.25" x14ac:dyDescent="0.2">
      <c r="A31" s="84">
        <v>1077</v>
      </c>
      <c r="B31" s="32">
        <f t="shared" si="10"/>
        <v>17</v>
      </c>
      <c r="C31" s="5" t="s">
        <v>74</v>
      </c>
      <c r="D31" s="28">
        <v>25</v>
      </c>
      <c r="E31" s="28" t="s">
        <v>16</v>
      </c>
      <c r="F31" s="79"/>
      <c r="G31" s="33">
        <v>9.5</v>
      </c>
      <c r="H31" s="34">
        <f t="shared" si="7"/>
        <v>0</v>
      </c>
      <c r="I31" s="34">
        <f t="shared" si="8"/>
        <v>0</v>
      </c>
      <c r="J31" s="79"/>
      <c r="K31" s="79"/>
      <c r="L31" s="79"/>
      <c r="M31" s="40">
        <v>9.5</v>
      </c>
      <c r="N31" s="35">
        <f t="shared" si="9"/>
        <v>0</v>
      </c>
      <c r="O31" s="79"/>
      <c r="P31" s="43"/>
    </row>
    <row r="32" spans="1:17" s="41" customFormat="1" ht="51" x14ac:dyDescent="0.2">
      <c r="A32" s="84">
        <v>1076</v>
      </c>
      <c r="B32" s="32">
        <f t="shared" si="10"/>
        <v>18</v>
      </c>
      <c r="C32" s="5" t="s">
        <v>73</v>
      </c>
      <c r="D32" s="28">
        <v>26</v>
      </c>
      <c r="E32" s="28" t="s">
        <v>16</v>
      </c>
      <c r="F32" s="79"/>
      <c r="G32" s="33">
        <v>9.5</v>
      </c>
      <c r="H32" s="34">
        <f t="shared" si="7"/>
        <v>0</v>
      </c>
      <c r="I32" s="34">
        <f t="shared" si="8"/>
        <v>0</v>
      </c>
      <c r="J32" s="79"/>
      <c r="K32" s="79"/>
      <c r="L32" s="79"/>
      <c r="M32" s="40">
        <v>9.5</v>
      </c>
      <c r="N32" s="35">
        <f t="shared" si="9"/>
        <v>0</v>
      </c>
      <c r="O32" s="79"/>
      <c r="P32" s="43"/>
    </row>
    <row r="33" spans="1:16" ht="25.5" x14ac:dyDescent="0.2">
      <c r="A33" s="83">
        <v>1078</v>
      </c>
      <c r="B33" s="32">
        <f t="shared" si="10"/>
        <v>19</v>
      </c>
      <c r="C33" s="5" t="s">
        <v>76</v>
      </c>
      <c r="D33" s="28">
        <v>27</v>
      </c>
      <c r="E33" s="28" t="s">
        <v>16</v>
      </c>
      <c r="F33" s="79"/>
      <c r="G33" s="33">
        <v>9.5</v>
      </c>
      <c r="H33" s="34">
        <f t="shared" si="7"/>
        <v>0</v>
      </c>
      <c r="I33" s="34">
        <f t="shared" si="8"/>
        <v>0</v>
      </c>
      <c r="J33" s="79"/>
      <c r="K33" s="79"/>
      <c r="L33" s="79"/>
      <c r="M33" s="29">
        <v>9.5</v>
      </c>
      <c r="N33" s="35">
        <f t="shared" si="9"/>
        <v>0</v>
      </c>
      <c r="O33" s="79"/>
      <c r="P33" s="44"/>
    </row>
    <row r="34" spans="1:16" ht="38.25" x14ac:dyDescent="0.2">
      <c r="A34" s="83">
        <v>1079</v>
      </c>
      <c r="B34" s="32">
        <f t="shared" si="10"/>
        <v>20</v>
      </c>
      <c r="C34" s="5" t="s">
        <v>60</v>
      </c>
      <c r="D34" s="28">
        <v>12</v>
      </c>
      <c r="E34" s="28" t="s">
        <v>16</v>
      </c>
      <c r="F34" s="79"/>
      <c r="G34" s="33">
        <v>9.5</v>
      </c>
      <c r="H34" s="34">
        <f t="shared" si="7"/>
        <v>0</v>
      </c>
      <c r="I34" s="34">
        <f t="shared" si="8"/>
        <v>0</v>
      </c>
      <c r="J34" s="79"/>
      <c r="K34" s="79"/>
      <c r="L34" s="79"/>
      <c r="M34" s="29">
        <v>9.5</v>
      </c>
      <c r="N34" s="35">
        <f t="shared" si="9"/>
        <v>0</v>
      </c>
      <c r="O34" s="79"/>
      <c r="P34" s="44"/>
    </row>
    <row r="35" spans="1:16" ht="15" x14ac:dyDescent="0.25">
      <c r="A35" s="83"/>
      <c r="B35" s="102" t="s">
        <v>173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45"/>
    </row>
    <row r="36" spans="1:16" ht="25.5" x14ac:dyDescent="0.2">
      <c r="A36" s="46">
        <v>1104</v>
      </c>
      <c r="B36" s="27">
        <f>B34+1</f>
        <v>21</v>
      </c>
      <c r="C36" s="5" t="s">
        <v>117</v>
      </c>
      <c r="D36" s="36">
        <v>20</v>
      </c>
      <c r="E36" s="36" t="s">
        <v>16</v>
      </c>
      <c r="F36" s="79"/>
      <c r="G36" s="29">
        <v>9.5</v>
      </c>
      <c r="H36" s="30">
        <f>F36*1.095</f>
        <v>0</v>
      </c>
      <c r="I36" s="30">
        <f>H36*D36</f>
        <v>0</v>
      </c>
      <c r="J36" s="79"/>
      <c r="K36" s="79"/>
      <c r="L36" s="79"/>
      <c r="M36" s="29">
        <v>9.5</v>
      </c>
      <c r="N36" s="31">
        <f>L36*1.095</f>
        <v>0</v>
      </c>
      <c r="O36" s="79"/>
    </row>
    <row r="37" spans="1:16" ht="25.5" x14ac:dyDescent="0.2">
      <c r="A37" s="46">
        <v>1112</v>
      </c>
      <c r="B37" s="27">
        <f>B36+1</f>
        <v>22</v>
      </c>
      <c r="C37" s="5" t="s">
        <v>118</v>
      </c>
      <c r="D37" s="36">
        <v>100</v>
      </c>
      <c r="E37" s="36" t="s">
        <v>16</v>
      </c>
      <c r="F37" s="79"/>
      <c r="G37" s="29">
        <v>9.5</v>
      </c>
      <c r="H37" s="30">
        <f t="shared" ref="H37:H46" si="13">F37*1.095</f>
        <v>0</v>
      </c>
      <c r="I37" s="30">
        <f t="shared" ref="I37:I46" si="14">H37*D37</f>
        <v>0</v>
      </c>
      <c r="J37" s="79"/>
      <c r="K37" s="79"/>
      <c r="L37" s="79"/>
      <c r="M37" s="29">
        <v>9.5</v>
      </c>
      <c r="N37" s="31">
        <f t="shared" ref="N37:N46" si="15">L37*1.095</f>
        <v>0</v>
      </c>
      <c r="O37" s="79"/>
    </row>
    <row r="38" spans="1:16" ht="25.5" x14ac:dyDescent="0.2">
      <c r="A38" s="46">
        <v>1111</v>
      </c>
      <c r="B38" s="27">
        <f t="shared" ref="B38:B46" si="16">B37+1</f>
        <v>23</v>
      </c>
      <c r="C38" s="5" t="s">
        <v>119</v>
      </c>
      <c r="D38" s="36">
        <v>10</v>
      </c>
      <c r="E38" s="36" t="s">
        <v>16</v>
      </c>
      <c r="F38" s="79"/>
      <c r="G38" s="29">
        <v>9.5</v>
      </c>
      <c r="H38" s="30">
        <f t="shared" si="13"/>
        <v>0</v>
      </c>
      <c r="I38" s="30">
        <f t="shared" si="14"/>
        <v>0</v>
      </c>
      <c r="J38" s="79"/>
      <c r="K38" s="79"/>
      <c r="L38" s="79"/>
      <c r="M38" s="29">
        <v>9.5</v>
      </c>
      <c r="N38" s="31">
        <f t="shared" si="15"/>
        <v>0</v>
      </c>
      <c r="O38" s="79"/>
    </row>
    <row r="39" spans="1:16" ht="25.5" x14ac:dyDescent="0.2">
      <c r="A39" s="46">
        <v>1110</v>
      </c>
      <c r="B39" s="27">
        <f t="shared" si="16"/>
        <v>24</v>
      </c>
      <c r="C39" s="5" t="s">
        <v>120</v>
      </c>
      <c r="D39" s="36">
        <v>10</v>
      </c>
      <c r="E39" s="36" t="s">
        <v>16</v>
      </c>
      <c r="F39" s="79"/>
      <c r="G39" s="29">
        <v>9.5</v>
      </c>
      <c r="H39" s="30">
        <f t="shared" si="13"/>
        <v>0</v>
      </c>
      <c r="I39" s="30">
        <f t="shared" si="14"/>
        <v>0</v>
      </c>
      <c r="J39" s="79"/>
      <c r="K39" s="79"/>
      <c r="L39" s="79"/>
      <c r="M39" s="29">
        <v>9.5</v>
      </c>
      <c r="N39" s="31">
        <f t="shared" si="15"/>
        <v>0</v>
      </c>
      <c r="O39" s="79"/>
    </row>
    <row r="40" spans="1:16" ht="25.5" x14ac:dyDescent="0.2">
      <c r="A40" s="46">
        <v>1113</v>
      </c>
      <c r="B40" s="27">
        <f t="shared" si="16"/>
        <v>25</v>
      </c>
      <c r="C40" s="5" t="s">
        <v>121</v>
      </c>
      <c r="D40" s="36">
        <v>100</v>
      </c>
      <c r="E40" s="36" t="s">
        <v>16</v>
      </c>
      <c r="F40" s="79"/>
      <c r="G40" s="29">
        <v>9.5</v>
      </c>
      <c r="H40" s="30">
        <f t="shared" si="13"/>
        <v>0</v>
      </c>
      <c r="I40" s="30">
        <f t="shared" si="14"/>
        <v>0</v>
      </c>
      <c r="J40" s="79"/>
      <c r="K40" s="79"/>
      <c r="L40" s="79"/>
      <c r="M40" s="29">
        <v>9.5</v>
      </c>
      <c r="N40" s="31">
        <f t="shared" si="15"/>
        <v>0</v>
      </c>
      <c r="O40" s="79"/>
    </row>
    <row r="41" spans="1:16" ht="38.25" x14ac:dyDescent="0.2">
      <c r="A41" s="46">
        <v>1114</v>
      </c>
      <c r="B41" s="27">
        <f t="shared" si="16"/>
        <v>26</v>
      </c>
      <c r="C41" s="5" t="s">
        <v>122</v>
      </c>
      <c r="D41" s="36">
        <v>40</v>
      </c>
      <c r="E41" s="36" t="s">
        <v>16</v>
      </c>
      <c r="F41" s="79"/>
      <c r="G41" s="29">
        <v>9.5</v>
      </c>
      <c r="H41" s="30">
        <f t="shared" si="13"/>
        <v>0</v>
      </c>
      <c r="I41" s="30">
        <f t="shared" si="14"/>
        <v>0</v>
      </c>
      <c r="J41" s="79"/>
      <c r="K41" s="79"/>
      <c r="L41" s="79"/>
      <c r="M41" s="29">
        <v>9.5</v>
      </c>
      <c r="N41" s="31">
        <f t="shared" si="15"/>
        <v>0</v>
      </c>
      <c r="O41" s="79"/>
    </row>
    <row r="42" spans="1:16" ht="25.5" x14ac:dyDescent="0.2">
      <c r="A42" s="46">
        <v>1109</v>
      </c>
      <c r="B42" s="27">
        <f t="shared" si="16"/>
        <v>27</v>
      </c>
      <c r="C42" s="5" t="s">
        <v>123</v>
      </c>
      <c r="D42" s="36">
        <v>15</v>
      </c>
      <c r="E42" s="36" t="s">
        <v>16</v>
      </c>
      <c r="F42" s="79"/>
      <c r="G42" s="29">
        <v>9.5</v>
      </c>
      <c r="H42" s="30">
        <f t="shared" si="13"/>
        <v>0</v>
      </c>
      <c r="I42" s="30">
        <f t="shared" si="14"/>
        <v>0</v>
      </c>
      <c r="J42" s="79"/>
      <c r="K42" s="79"/>
      <c r="L42" s="79"/>
      <c r="M42" s="29">
        <v>9.5</v>
      </c>
      <c r="N42" s="31">
        <f t="shared" si="15"/>
        <v>0</v>
      </c>
      <c r="O42" s="79"/>
    </row>
    <row r="43" spans="1:16" ht="38.25" x14ac:dyDescent="0.2">
      <c r="A43" s="46">
        <v>1115</v>
      </c>
      <c r="B43" s="27">
        <f t="shared" si="16"/>
        <v>28</v>
      </c>
      <c r="C43" s="5" t="s">
        <v>124</v>
      </c>
      <c r="D43" s="36">
        <v>60</v>
      </c>
      <c r="E43" s="36" t="s">
        <v>16</v>
      </c>
      <c r="F43" s="79"/>
      <c r="G43" s="29">
        <v>9.5</v>
      </c>
      <c r="H43" s="30">
        <f t="shared" si="13"/>
        <v>0</v>
      </c>
      <c r="I43" s="30">
        <f t="shared" si="14"/>
        <v>0</v>
      </c>
      <c r="J43" s="79"/>
      <c r="K43" s="79"/>
      <c r="L43" s="79"/>
      <c r="M43" s="29">
        <v>9.5</v>
      </c>
      <c r="N43" s="31">
        <f t="shared" si="15"/>
        <v>0</v>
      </c>
      <c r="O43" s="79"/>
    </row>
    <row r="44" spans="1:16" ht="38.25" x14ac:dyDescent="0.2">
      <c r="A44" s="46">
        <v>1105</v>
      </c>
      <c r="B44" s="27">
        <f t="shared" si="16"/>
        <v>29</v>
      </c>
      <c r="C44" s="5" t="s">
        <v>125</v>
      </c>
      <c r="D44" s="36">
        <v>20</v>
      </c>
      <c r="E44" s="36" t="s">
        <v>16</v>
      </c>
      <c r="F44" s="79"/>
      <c r="G44" s="29">
        <v>9.5</v>
      </c>
      <c r="H44" s="30">
        <f t="shared" si="13"/>
        <v>0</v>
      </c>
      <c r="I44" s="30">
        <f t="shared" si="14"/>
        <v>0</v>
      </c>
      <c r="J44" s="79"/>
      <c r="K44" s="79"/>
      <c r="L44" s="79"/>
      <c r="M44" s="29">
        <v>9.5</v>
      </c>
      <c r="N44" s="31">
        <f t="shared" si="15"/>
        <v>0</v>
      </c>
      <c r="O44" s="79"/>
    </row>
    <row r="45" spans="1:16" ht="25.5" x14ac:dyDescent="0.2">
      <c r="A45" s="46">
        <v>1106</v>
      </c>
      <c r="B45" s="27">
        <f t="shared" si="16"/>
        <v>30</v>
      </c>
      <c r="C45" s="5" t="s">
        <v>126</v>
      </c>
      <c r="D45" s="36">
        <v>40</v>
      </c>
      <c r="E45" s="36" t="s">
        <v>16</v>
      </c>
      <c r="F45" s="79"/>
      <c r="G45" s="29">
        <v>9.5</v>
      </c>
      <c r="H45" s="30">
        <f t="shared" si="13"/>
        <v>0</v>
      </c>
      <c r="I45" s="30">
        <f t="shared" si="14"/>
        <v>0</v>
      </c>
      <c r="J45" s="79"/>
      <c r="K45" s="79"/>
      <c r="L45" s="79"/>
      <c r="M45" s="29">
        <v>9.5</v>
      </c>
      <c r="N45" s="31">
        <f t="shared" si="15"/>
        <v>0</v>
      </c>
      <c r="O45" s="79"/>
    </row>
    <row r="46" spans="1:16" s="41" customFormat="1" ht="25.5" x14ac:dyDescent="0.2">
      <c r="A46" s="47">
        <v>1715</v>
      </c>
      <c r="B46" s="32">
        <f t="shared" si="16"/>
        <v>31</v>
      </c>
      <c r="C46" s="5" t="s">
        <v>127</v>
      </c>
      <c r="D46" s="28">
        <v>15</v>
      </c>
      <c r="E46" s="28" t="s">
        <v>16</v>
      </c>
      <c r="F46" s="79"/>
      <c r="G46" s="40">
        <v>9.5</v>
      </c>
      <c r="H46" s="48">
        <f t="shared" si="13"/>
        <v>0</v>
      </c>
      <c r="I46" s="48">
        <f t="shared" si="14"/>
        <v>0</v>
      </c>
      <c r="J46" s="79"/>
      <c r="K46" s="79"/>
      <c r="L46" s="79"/>
      <c r="M46" s="40">
        <v>9.5</v>
      </c>
      <c r="N46" s="49">
        <f t="shared" si="15"/>
        <v>0</v>
      </c>
      <c r="O46" s="79"/>
    </row>
    <row r="47" spans="1:16" ht="15" x14ac:dyDescent="0.2">
      <c r="A47" s="46"/>
      <c r="B47" s="120" t="s">
        <v>169</v>
      </c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2"/>
    </row>
    <row r="48" spans="1:16" ht="46.5" customHeight="1" x14ac:dyDescent="0.2">
      <c r="A48" s="83">
        <v>1058</v>
      </c>
      <c r="B48" s="27">
        <f>B46+1</f>
        <v>32</v>
      </c>
      <c r="C48" s="5" t="s">
        <v>79</v>
      </c>
      <c r="D48" s="61">
        <v>25</v>
      </c>
      <c r="E48" s="36" t="s">
        <v>16</v>
      </c>
      <c r="F48" s="79"/>
      <c r="G48" s="37">
        <v>9.5</v>
      </c>
      <c r="H48" s="38">
        <f>F48*1.095</f>
        <v>0</v>
      </c>
      <c r="I48" s="38">
        <f>H48*D48</f>
        <v>0</v>
      </c>
      <c r="J48" s="79"/>
      <c r="K48" s="79"/>
      <c r="L48" s="79"/>
      <c r="M48" s="29">
        <v>9.5</v>
      </c>
      <c r="N48" s="39">
        <f t="shared" ref="N48:N53" si="17">L48*1.095</f>
        <v>0</v>
      </c>
      <c r="O48" s="79"/>
    </row>
    <row r="49" spans="1:15" ht="38.25" x14ac:dyDescent="0.2">
      <c r="A49" s="83">
        <v>1059</v>
      </c>
      <c r="B49" s="27">
        <f t="shared" ref="B49:B77" si="18">B48+1</f>
        <v>33</v>
      </c>
      <c r="C49" s="5" t="s">
        <v>62</v>
      </c>
      <c r="D49" s="61">
        <v>100</v>
      </c>
      <c r="E49" s="36" t="s">
        <v>16</v>
      </c>
      <c r="F49" s="79"/>
      <c r="G49" s="37">
        <v>9.5</v>
      </c>
      <c r="H49" s="38">
        <f>F49*1.095</f>
        <v>0</v>
      </c>
      <c r="I49" s="38">
        <f>H49*D49</f>
        <v>0</v>
      </c>
      <c r="J49" s="79"/>
      <c r="K49" s="79"/>
      <c r="L49" s="79"/>
      <c r="M49" s="29">
        <v>9.5</v>
      </c>
      <c r="N49" s="39">
        <f t="shared" si="17"/>
        <v>0</v>
      </c>
      <c r="O49" s="79"/>
    </row>
    <row r="50" spans="1:15" ht="25.5" x14ac:dyDescent="0.2">
      <c r="A50" s="83">
        <v>1060</v>
      </c>
      <c r="B50" s="27">
        <f t="shared" si="18"/>
        <v>34</v>
      </c>
      <c r="C50" s="5" t="s">
        <v>63</v>
      </c>
      <c r="D50" s="61">
        <v>200</v>
      </c>
      <c r="E50" s="36" t="s">
        <v>16</v>
      </c>
      <c r="F50" s="79"/>
      <c r="G50" s="37">
        <v>9.5</v>
      </c>
      <c r="H50" s="38">
        <f>F50*1.095</f>
        <v>0</v>
      </c>
      <c r="I50" s="38">
        <f>H50*D50</f>
        <v>0</v>
      </c>
      <c r="J50" s="79"/>
      <c r="K50" s="79"/>
      <c r="L50" s="79"/>
      <c r="M50" s="29">
        <v>9.5</v>
      </c>
      <c r="N50" s="39">
        <f t="shared" si="17"/>
        <v>0</v>
      </c>
      <c r="O50" s="79"/>
    </row>
    <row r="51" spans="1:15" ht="51" x14ac:dyDescent="0.2">
      <c r="A51" s="83">
        <v>1061</v>
      </c>
      <c r="B51" s="27">
        <f t="shared" si="18"/>
        <v>35</v>
      </c>
      <c r="C51" s="5" t="s">
        <v>97</v>
      </c>
      <c r="D51" s="61">
        <v>10</v>
      </c>
      <c r="E51" s="36" t="s">
        <v>16</v>
      </c>
      <c r="F51" s="79"/>
      <c r="G51" s="37">
        <v>9.5</v>
      </c>
      <c r="H51" s="38">
        <f>F51*1.095</f>
        <v>0</v>
      </c>
      <c r="I51" s="38">
        <f>H51*D51</f>
        <v>0</v>
      </c>
      <c r="J51" s="79"/>
      <c r="K51" s="79"/>
      <c r="L51" s="79"/>
      <c r="M51" s="29">
        <v>9.5</v>
      </c>
      <c r="N51" s="39">
        <f t="shared" si="17"/>
        <v>0</v>
      </c>
      <c r="O51" s="79"/>
    </row>
    <row r="52" spans="1:15" s="41" customFormat="1" x14ac:dyDescent="0.2">
      <c r="A52" s="84">
        <v>1741</v>
      </c>
      <c r="B52" s="27">
        <f t="shared" si="18"/>
        <v>36</v>
      </c>
      <c r="C52" s="5" t="s">
        <v>112</v>
      </c>
      <c r="D52" s="28">
        <v>3</v>
      </c>
      <c r="E52" s="28" t="s">
        <v>16</v>
      </c>
      <c r="F52" s="79"/>
      <c r="G52" s="33">
        <v>9.5</v>
      </c>
      <c r="H52" s="34">
        <f t="shared" ref="H52" si="19">F52*1.095</f>
        <v>0</v>
      </c>
      <c r="I52" s="34">
        <f t="shared" ref="I52" si="20">H52*D52</f>
        <v>0</v>
      </c>
      <c r="J52" s="79"/>
      <c r="K52" s="79"/>
      <c r="L52" s="79"/>
      <c r="M52" s="40">
        <v>9.5</v>
      </c>
      <c r="N52" s="35">
        <f t="shared" si="17"/>
        <v>0</v>
      </c>
      <c r="O52" s="79"/>
    </row>
    <row r="53" spans="1:15" s="41" customFormat="1" ht="25.5" x14ac:dyDescent="0.2">
      <c r="A53" s="84">
        <v>1062</v>
      </c>
      <c r="B53" s="27">
        <f t="shared" si="18"/>
        <v>37</v>
      </c>
      <c r="C53" s="5" t="s">
        <v>100</v>
      </c>
      <c r="D53" s="62">
        <v>4</v>
      </c>
      <c r="E53" s="28" t="s">
        <v>16</v>
      </c>
      <c r="F53" s="79"/>
      <c r="G53" s="33">
        <v>9.5</v>
      </c>
      <c r="H53" s="34">
        <f>F53*1.095</f>
        <v>0</v>
      </c>
      <c r="I53" s="34">
        <f>H53*D53</f>
        <v>0</v>
      </c>
      <c r="J53" s="79"/>
      <c r="K53" s="79"/>
      <c r="L53" s="79"/>
      <c r="M53" s="40">
        <v>9.5</v>
      </c>
      <c r="N53" s="35">
        <f t="shared" si="17"/>
        <v>0</v>
      </c>
      <c r="O53" s="79"/>
    </row>
    <row r="54" spans="1:15" s="41" customFormat="1" ht="25.5" x14ac:dyDescent="0.2">
      <c r="A54" s="84">
        <v>1709</v>
      </c>
      <c r="B54" s="27">
        <f t="shared" si="18"/>
        <v>38</v>
      </c>
      <c r="C54" s="5" t="s">
        <v>101</v>
      </c>
      <c r="D54" s="62">
        <v>4</v>
      </c>
      <c r="E54" s="28" t="s">
        <v>16</v>
      </c>
      <c r="F54" s="79"/>
      <c r="G54" s="33">
        <v>9.5</v>
      </c>
      <c r="H54" s="34">
        <f t="shared" ref="H54" si="21">F54*1.095</f>
        <v>0</v>
      </c>
      <c r="I54" s="34">
        <f t="shared" ref="I54" si="22">H54*D54</f>
        <v>0</v>
      </c>
      <c r="J54" s="79"/>
      <c r="K54" s="79"/>
      <c r="L54" s="79"/>
      <c r="M54" s="40">
        <v>9.5</v>
      </c>
      <c r="N54" s="35">
        <f t="shared" ref="N54" si="23">L54*1.095</f>
        <v>0</v>
      </c>
      <c r="O54" s="79"/>
    </row>
    <row r="55" spans="1:15" s="41" customFormat="1" ht="25.5" x14ac:dyDescent="0.2">
      <c r="A55" s="84">
        <v>1063</v>
      </c>
      <c r="B55" s="27">
        <f t="shared" si="18"/>
        <v>39</v>
      </c>
      <c r="C55" s="5" t="s">
        <v>96</v>
      </c>
      <c r="D55" s="62">
        <v>22</v>
      </c>
      <c r="E55" s="28" t="s">
        <v>16</v>
      </c>
      <c r="F55" s="79"/>
      <c r="G55" s="33">
        <v>9.5</v>
      </c>
      <c r="H55" s="34">
        <f>F55*1.095</f>
        <v>0</v>
      </c>
      <c r="I55" s="34">
        <f>H55*D55</f>
        <v>0</v>
      </c>
      <c r="J55" s="79"/>
      <c r="K55" s="79"/>
      <c r="L55" s="79"/>
      <c r="M55" s="40">
        <v>9.5</v>
      </c>
      <c r="N55" s="35">
        <f t="shared" ref="N55:N83" si="24">L55*1.095</f>
        <v>0</v>
      </c>
      <c r="O55" s="79"/>
    </row>
    <row r="56" spans="1:15" s="41" customFormat="1" ht="25.5" x14ac:dyDescent="0.2">
      <c r="A56" s="84">
        <v>1740</v>
      </c>
      <c r="B56" s="27">
        <f t="shared" si="18"/>
        <v>40</v>
      </c>
      <c r="C56" s="5" t="s">
        <v>114</v>
      </c>
      <c r="D56" s="62">
        <v>2</v>
      </c>
      <c r="E56" s="28" t="s">
        <v>16</v>
      </c>
      <c r="F56" s="79"/>
      <c r="G56" s="33">
        <v>9.5</v>
      </c>
      <c r="H56" s="34">
        <f>F56*1.095</f>
        <v>0</v>
      </c>
      <c r="I56" s="34">
        <f>H56*D56</f>
        <v>0</v>
      </c>
      <c r="J56" s="79"/>
      <c r="K56" s="79"/>
      <c r="L56" s="79"/>
      <c r="M56" s="40">
        <v>9.5</v>
      </c>
      <c r="N56" s="35">
        <f t="shared" si="24"/>
        <v>0</v>
      </c>
      <c r="O56" s="79"/>
    </row>
    <row r="57" spans="1:15" s="41" customFormat="1" ht="25.5" x14ac:dyDescent="0.2">
      <c r="A57" s="84"/>
      <c r="B57" s="27">
        <f t="shared" si="18"/>
        <v>41</v>
      </c>
      <c r="C57" s="5" t="s">
        <v>172</v>
      </c>
      <c r="D57" s="28">
        <v>200</v>
      </c>
      <c r="E57" s="28" t="s">
        <v>17</v>
      </c>
      <c r="F57" s="79"/>
      <c r="G57" s="33">
        <v>9.5</v>
      </c>
      <c r="H57" s="34">
        <f>F57*1.095</f>
        <v>0</v>
      </c>
      <c r="I57" s="34">
        <f>H57*D57</f>
        <v>0</v>
      </c>
      <c r="J57" s="79"/>
      <c r="K57" s="79"/>
      <c r="L57" s="79"/>
      <c r="M57" s="40">
        <v>9.5</v>
      </c>
      <c r="N57" s="35">
        <f t="shared" ref="N57" si="25">L57*1.095</f>
        <v>0</v>
      </c>
      <c r="O57" s="79"/>
    </row>
    <row r="58" spans="1:15" ht="38.25" x14ac:dyDescent="0.2">
      <c r="A58" s="83">
        <v>1084</v>
      </c>
      <c r="B58" s="27">
        <f t="shared" si="18"/>
        <v>42</v>
      </c>
      <c r="C58" s="6" t="s">
        <v>64</v>
      </c>
      <c r="D58" s="36">
        <v>25</v>
      </c>
      <c r="E58" s="36" t="s">
        <v>16</v>
      </c>
      <c r="F58" s="79"/>
      <c r="G58" s="37">
        <v>9.5</v>
      </c>
      <c r="H58" s="38">
        <f t="shared" ref="H58" si="26">F58*1.095</f>
        <v>0</v>
      </c>
      <c r="I58" s="38">
        <f t="shared" ref="I58" si="27">H58*D58</f>
        <v>0</v>
      </c>
      <c r="J58" s="79"/>
      <c r="K58" s="79"/>
      <c r="L58" s="79"/>
      <c r="M58" s="29">
        <v>9.5</v>
      </c>
      <c r="N58" s="49">
        <f t="shared" ref="N58:N63" si="28">L58*1.095</f>
        <v>0</v>
      </c>
      <c r="O58" s="79"/>
    </row>
    <row r="59" spans="1:15" ht="51" x14ac:dyDescent="0.2">
      <c r="A59" s="83">
        <v>1085</v>
      </c>
      <c r="B59" s="27">
        <f t="shared" si="18"/>
        <v>43</v>
      </c>
      <c r="C59" s="5" t="s">
        <v>80</v>
      </c>
      <c r="D59" s="36">
        <v>80</v>
      </c>
      <c r="E59" s="36" t="s">
        <v>16</v>
      </c>
      <c r="F59" s="79"/>
      <c r="G59" s="37">
        <v>9.5</v>
      </c>
      <c r="H59" s="38">
        <f>F59*1.095</f>
        <v>0</v>
      </c>
      <c r="I59" s="38">
        <f>H59*D59</f>
        <v>0</v>
      </c>
      <c r="J59" s="79"/>
      <c r="K59" s="79"/>
      <c r="L59" s="79"/>
      <c r="M59" s="29">
        <v>9.5</v>
      </c>
      <c r="N59" s="39">
        <f t="shared" si="28"/>
        <v>0</v>
      </c>
      <c r="O59" s="79"/>
    </row>
    <row r="60" spans="1:15" ht="34.5" customHeight="1" x14ac:dyDescent="0.2">
      <c r="A60" s="83">
        <v>1087</v>
      </c>
      <c r="B60" s="27">
        <f t="shared" si="18"/>
        <v>44</v>
      </c>
      <c r="C60" s="5" t="s">
        <v>93</v>
      </c>
      <c r="D60" s="36">
        <v>90</v>
      </c>
      <c r="E60" s="36" t="s">
        <v>16</v>
      </c>
      <c r="F60" s="79"/>
      <c r="G60" s="37">
        <v>9.5</v>
      </c>
      <c r="H60" s="38">
        <f>F60*1.095</f>
        <v>0</v>
      </c>
      <c r="I60" s="38">
        <f>H60*D60</f>
        <v>0</v>
      </c>
      <c r="J60" s="79"/>
      <c r="K60" s="79"/>
      <c r="L60" s="79"/>
      <c r="M60" s="29">
        <v>9.5</v>
      </c>
      <c r="N60" s="39">
        <f t="shared" si="28"/>
        <v>0</v>
      </c>
      <c r="O60" s="79"/>
    </row>
    <row r="61" spans="1:15" ht="25.5" x14ac:dyDescent="0.2">
      <c r="A61" s="83">
        <v>1086</v>
      </c>
      <c r="B61" s="27">
        <f t="shared" si="18"/>
        <v>45</v>
      </c>
      <c r="C61" s="5" t="s">
        <v>92</v>
      </c>
      <c r="D61" s="36">
        <v>50</v>
      </c>
      <c r="E61" s="36" t="s">
        <v>16</v>
      </c>
      <c r="F61" s="79"/>
      <c r="G61" s="37">
        <v>9.5</v>
      </c>
      <c r="H61" s="38">
        <f>F61*1.095</f>
        <v>0</v>
      </c>
      <c r="I61" s="38">
        <f>H61*D61</f>
        <v>0</v>
      </c>
      <c r="J61" s="79"/>
      <c r="K61" s="79"/>
      <c r="L61" s="79"/>
      <c r="M61" s="29">
        <v>9.5</v>
      </c>
      <c r="N61" s="39">
        <f t="shared" si="28"/>
        <v>0</v>
      </c>
      <c r="O61" s="79"/>
    </row>
    <row r="62" spans="1:15" ht="38.25" x14ac:dyDescent="0.2">
      <c r="A62" s="83">
        <v>1089</v>
      </c>
      <c r="B62" s="27">
        <f t="shared" si="18"/>
        <v>46</v>
      </c>
      <c r="C62" s="5" t="s">
        <v>82</v>
      </c>
      <c r="D62" s="28">
        <v>4</v>
      </c>
      <c r="E62" s="28" t="s">
        <v>16</v>
      </c>
      <c r="F62" s="79"/>
      <c r="G62" s="37">
        <v>9.5</v>
      </c>
      <c r="H62" s="38">
        <f>F62*1.095</f>
        <v>0</v>
      </c>
      <c r="I62" s="38">
        <f>H62*D62</f>
        <v>0</v>
      </c>
      <c r="J62" s="79"/>
      <c r="K62" s="79"/>
      <c r="L62" s="79"/>
      <c r="M62" s="29">
        <v>9.5</v>
      </c>
      <c r="N62" s="39">
        <f t="shared" si="28"/>
        <v>0</v>
      </c>
      <c r="O62" s="79"/>
    </row>
    <row r="63" spans="1:15" ht="25.5" x14ac:dyDescent="0.2">
      <c r="A63" s="83">
        <v>1088</v>
      </c>
      <c r="B63" s="27">
        <f t="shared" si="18"/>
        <v>47</v>
      </c>
      <c r="C63" s="5" t="s">
        <v>81</v>
      </c>
      <c r="D63" s="28">
        <v>5</v>
      </c>
      <c r="E63" s="28" t="s">
        <v>16</v>
      </c>
      <c r="F63" s="79"/>
      <c r="G63" s="37">
        <v>9.5</v>
      </c>
      <c r="H63" s="38">
        <f>F63*1.095</f>
        <v>0</v>
      </c>
      <c r="I63" s="38">
        <f>H63*D63</f>
        <v>0</v>
      </c>
      <c r="J63" s="79"/>
      <c r="K63" s="79"/>
      <c r="L63" s="79"/>
      <c r="M63" s="29">
        <v>9.5</v>
      </c>
      <c r="N63" s="39">
        <f t="shared" si="28"/>
        <v>0</v>
      </c>
      <c r="O63" s="79"/>
    </row>
    <row r="64" spans="1:15" ht="25.5" x14ac:dyDescent="0.2">
      <c r="A64" s="83">
        <v>1090</v>
      </c>
      <c r="B64" s="27">
        <f t="shared" si="18"/>
        <v>48</v>
      </c>
      <c r="C64" s="5" t="s">
        <v>65</v>
      </c>
      <c r="D64" s="36">
        <v>2</v>
      </c>
      <c r="E64" s="36" t="s">
        <v>16</v>
      </c>
      <c r="F64" s="79"/>
      <c r="G64" s="37">
        <v>9.5</v>
      </c>
      <c r="H64" s="38">
        <f t="shared" ref="H64:H77" si="29">F64*1.095</f>
        <v>0</v>
      </c>
      <c r="I64" s="38">
        <f t="shared" ref="I64:I77" si="30">H64*D64</f>
        <v>0</v>
      </c>
      <c r="J64" s="79"/>
      <c r="K64" s="79"/>
      <c r="L64" s="79"/>
      <c r="M64" s="29">
        <v>9.5</v>
      </c>
      <c r="N64" s="39">
        <f t="shared" ref="N64:N77" si="31">L64*1.095</f>
        <v>0</v>
      </c>
      <c r="O64" s="79"/>
    </row>
    <row r="65" spans="1:16" ht="25.5" x14ac:dyDescent="0.2">
      <c r="A65" s="83">
        <v>1091</v>
      </c>
      <c r="B65" s="27">
        <f t="shared" si="18"/>
        <v>49</v>
      </c>
      <c r="C65" s="5" t="s">
        <v>78</v>
      </c>
      <c r="D65" s="36">
        <v>17</v>
      </c>
      <c r="E65" s="36" t="s">
        <v>16</v>
      </c>
      <c r="F65" s="79"/>
      <c r="G65" s="37">
        <v>9.5</v>
      </c>
      <c r="H65" s="38">
        <f t="shared" si="29"/>
        <v>0</v>
      </c>
      <c r="I65" s="38">
        <f t="shared" si="30"/>
        <v>0</v>
      </c>
      <c r="J65" s="79"/>
      <c r="K65" s="79"/>
      <c r="L65" s="79"/>
      <c r="M65" s="29">
        <v>9.5</v>
      </c>
      <c r="N65" s="39">
        <f t="shared" si="31"/>
        <v>0</v>
      </c>
      <c r="O65" s="79"/>
    </row>
    <row r="66" spans="1:16" s="41" customFormat="1" ht="38.25" x14ac:dyDescent="0.2">
      <c r="A66" s="84">
        <v>1721</v>
      </c>
      <c r="B66" s="27">
        <f t="shared" si="18"/>
        <v>50</v>
      </c>
      <c r="C66" s="5" t="s">
        <v>111</v>
      </c>
      <c r="D66" s="28">
        <v>5</v>
      </c>
      <c r="E66" s="28" t="s">
        <v>16</v>
      </c>
      <c r="F66" s="79"/>
      <c r="G66" s="33">
        <v>9.5</v>
      </c>
      <c r="H66" s="34">
        <f t="shared" ref="H66:H71" si="32">F66*1.095</f>
        <v>0</v>
      </c>
      <c r="I66" s="34">
        <f t="shared" ref="I66:I71" si="33">H66*D66</f>
        <v>0</v>
      </c>
      <c r="J66" s="79"/>
      <c r="K66" s="79"/>
      <c r="L66" s="79"/>
      <c r="M66" s="40">
        <v>9.5</v>
      </c>
      <c r="N66" s="35">
        <f t="shared" si="31"/>
        <v>0</v>
      </c>
      <c r="O66" s="79"/>
    </row>
    <row r="67" spans="1:16" ht="25.5" x14ac:dyDescent="0.2">
      <c r="A67" s="83">
        <v>1092</v>
      </c>
      <c r="B67" s="27">
        <f t="shared" si="18"/>
        <v>51</v>
      </c>
      <c r="C67" s="5" t="s">
        <v>95</v>
      </c>
      <c r="D67" s="28">
        <v>53</v>
      </c>
      <c r="E67" s="28" t="s">
        <v>16</v>
      </c>
      <c r="F67" s="79"/>
      <c r="G67" s="37">
        <v>9.5</v>
      </c>
      <c r="H67" s="38">
        <f t="shared" si="32"/>
        <v>0</v>
      </c>
      <c r="I67" s="38">
        <f t="shared" si="33"/>
        <v>0</v>
      </c>
      <c r="J67" s="79"/>
      <c r="K67" s="79"/>
      <c r="L67" s="79"/>
      <c r="M67" s="29">
        <v>9.5</v>
      </c>
      <c r="N67" s="39">
        <f t="shared" si="31"/>
        <v>0</v>
      </c>
      <c r="O67" s="79"/>
    </row>
    <row r="68" spans="1:16" s="41" customFormat="1" ht="25.5" x14ac:dyDescent="0.2">
      <c r="A68" s="84">
        <v>1093</v>
      </c>
      <c r="B68" s="27">
        <f t="shared" si="18"/>
        <v>52</v>
      </c>
      <c r="C68" s="5" t="s">
        <v>94</v>
      </c>
      <c r="D68" s="28">
        <v>20</v>
      </c>
      <c r="E68" s="28" t="s">
        <v>16</v>
      </c>
      <c r="F68" s="79"/>
      <c r="G68" s="33">
        <v>9.5</v>
      </c>
      <c r="H68" s="38">
        <f t="shared" si="32"/>
        <v>0</v>
      </c>
      <c r="I68" s="38">
        <f t="shared" si="33"/>
        <v>0</v>
      </c>
      <c r="J68" s="79"/>
      <c r="K68" s="79"/>
      <c r="L68" s="79"/>
      <c r="M68" s="29">
        <v>9.5</v>
      </c>
      <c r="N68" s="39">
        <f t="shared" si="31"/>
        <v>0</v>
      </c>
      <c r="O68" s="79"/>
    </row>
    <row r="69" spans="1:16" s="41" customFormat="1" ht="25.5" x14ac:dyDescent="0.2">
      <c r="A69" s="84">
        <v>1064</v>
      </c>
      <c r="B69" s="27">
        <f t="shared" si="18"/>
        <v>53</v>
      </c>
      <c r="C69" s="6" t="s">
        <v>102</v>
      </c>
      <c r="D69" s="36">
        <v>5</v>
      </c>
      <c r="E69" s="36" t="s">
        <v>16</v>
      </c>
      <c r="F69" s="79"/>
      <c r="G69" s="33">
        <v>9.5</v>
      </c>
      <c r="H69" s="38">
        <f t="shared" si="32"/>
        <v>0</v>
      </c>
      <c r="I69" s="38">
        <f t="shared" si="33"/>
        <v>0</v>
      </c>
      <c r="J69" s="79"/>
      <c r="K69" s="79"/>
      <c r="L69" s="79"/>
      <c r="M69" s="29">
        <v>9.5</v>
      </c>
      <c r="N69" s="39">
        <f t="shared" si="31"/>
        <v>0</v>
      </c>
      <c r="O69" s="79"/>
    </row>
    <row r="70" spans="1:16" s="41" customFormat="1" ht="25.5" x14ac:dyDescent="0.2">
      <c r="A70" s="84">
        <v>1710</v>
      </c>
      <c r="B70" s="27">
        <f t="shared" si="18"/>
        <v>54</v>
      </c>
      <c r="C70" s="5" t="s">
        <v>103</v>
      </c>
      <c r="D70" s="28">
        <v>10</v>
      </c>
      <c r="E70" s="28" t="s">
        <v>16</v>
      </c>
      <c r="F70" s="79"/>
      <c r="G70" s="33">
        <v>9.5</v>
      </c>
      <c r="H70" s="34">
        <f t="shared" si="32"/>
        <v>0</v>
      </c>
      <c r="I70" s="34">
        <f t="shared" si="33"/>
        <v>0</v>
      </c>
      <c r="J70" s="79"/>
      <c r="K70" s="79"/>
      <c r="L70" s="79"/>
      <c r="M70" s="40">
        <v>9.5</v>
      </c>
      <c r="N70" s="35">
        <f t="shared" si="31"/>
        <v>0</v>
      </c>
      <c r="O70" s="79"/>
    </row>
    <row r="71" spans="1:16" s="41" customFormat="1" x14ac:dyDescent="0.2">
      <c r="A71" s="84">
        <v>1095</v>
      </c>
      <c r="B71" s="27">
        <f t="shared" si="18"/>
        <v>55</v>
      </c>
      <c r="C71" s="5" t="s">
        <v>91</v>
      </c>
      <c r="D71" s="28">
        <v>2</v>
      </c>
      <c r="E71" s="28" t="s">
        <v>16</v>
      </c>
      <c r="F71" s="79"/>
      <c r="G71" s="33">
        <v>9.5</v>
      </c>
      <c r="H71" s="34">
        <f t="shared" si="32"/>
        <v>0</v>
      </c>
      <c r="I71" s="34">
        <f t="shared" si="33"/>
        <v>0</v>
      </c>
      <c r="J71" s="79"/>
      <c r="K71" s="79"/>
      <c r="L71" s="79"/>
      <c r="M71" s="40">
        <v>9.5</v>
      </c>
      <c r="N71" s="35">
        <f t="shared" si="31"/>
        <v>0</v>
      </c>
      <c r="O71" s="79"/>
    </row>
    <row r="72" spans="1:16" s="41" customFormat="1" x14ac:dyDescent="0.2">
      <c r="A72" s="84">
        <v>1094</v>
      </c>
      <c r="B72" s="27">
        <f t="shared" si="18"/>
        <v>56</v>
      </c>
      <c r="C72" s="5" t="s">
        <v>90</v>
      </c>
      <c r="D72" s="28">
        <v>2</v>
      </c>
      <c r="E72" s="28" t="s">
        <v>16</v>
      </c>
      <c r="F72" s="79"/>
      <c r="G72" s="33">
        <v>9.5</v>
      </c>
      <c r="H72" s="34">
        <f t="shared" si="29"/>
        <v>0</v>
      </c>
      <c r="I72" s="34">
        <f t="shared" si="30"/>
        <v>0</v>
      </c>
      <c r="J72" s="79"/>
      <c r="K72" s="79"/>
      <c r="L72" s="79"/>
      <c r="M72" s="40">
        <v>9.5</v>
      </c>
      <c r="N72" s="35">
        <f t="shared" si="31"/>
        <v>0</v>
      </c>
      <c r="O72" s="79"/>
    </row>
    <row r="73" spans="1:16" s="41" customFormat="1" x14ac:dyDescent="0.2">
      <c r="A73" s="84">
        <v>1724</v>
      </c>
      <c r="B73" s="27">
        <f t="shared" si="18"/>
        <v>57</v>
      </c>
      <c r="C73" s="5" t="s">
        <v>109</v>
      </c>
      <c r="D73" s="28">
        <v>10</v>
      </c>
      <c r="E73" s="28" t="s">
        <v>16</v>
      </c>
      <c r="F73" s="79"/>
      <c r="G73" s="33">
        <v>9.5</v>
      </c>
      <c r="H73" s="34">
        <f t="shared" ref="H73:H74" si="34">F73*1.095</f>
        <v>0</v>
      </c>
      <c r="I73" s="34">
        <f t="shared" ref="I73:I74" si="35">H73*D73</f>
        <v>0</v>
      </c>
      <c r="J73" s="79"/>
      <c r="K73" s="79"/>
      <c r="L73" s="79"/>
      <c r="M73" s="40">
        <v>9.5</v>
      </c>
      <c r="N73" s="35">
        <f t="shared" si="31"/>
        <v>0</v>
      </c>
      <c r="O73" s="79"/>
    </row>
    <row r="74" spans="1:16" s="41" customFormat="1" ht="25.5" x14ac:dyDescent="0.2">
      <c r="A74" s="84">
        <v>1725</v>
      </c>
      <c r="B74" s="27">
        <f t="shared" si="18"/>
        <v>58</v>
      </c>
      <c r="C74" s="5" t="s">
        <v>110</v>
      </c>
      <c r="D74" s="28">
        <v>2</v>
      </c>
      <c r="E74" s="28" t="s">
        <v>16</v>
      </c>
      <c r="F74" s="79"/>
      <c r="G74" s="33">
        <v>9.5</v>
      </c>
      <c r="H74" s="34">
        <f t="shared" si="34"/>
        <v>0</v>
      </c>
      <c r="I74" s="34">
        <f t="shared" si="35"/>
        <v>0</v>
      </c>
      <c r="J74" s="79"/>
      <c r="K74" s="79"/>
      <c r="L74" s="79"/>
      <c r="M74" s="40">
        <v>9.5</v>
      </c>
      <c r="N74" s="35">
        <f t="shared" si="31"/>
        <v>0</v>
      </c>
      <c r="O74" s="79"/>
    </row>
    <row r="75" spans="1:16" s="41" customFormat="1" ht="25.5" x14ac:dyDescent="0.2">
      <c r="A75" s="84">
        <v>1689</v>
      </c>
      <c r="B75" s="27">
        <f t="shared" si="18"/>
        <v>59</v>
      </c>
      <c r="C75" s="5" t="s">
        <v>115</v>
      </c>
      <c r="D75" s="28">
        <v>3</v>
      </c>
      <c r="E75" s="28" t="s">
        <v>16</v>
      </c>
      <c r="F75" s="79"/>
      <c r="G75" s="33">
        <v>9.5</v>
      </c>
      <c r="H75" s="34">
        <f t="shared" ref="H75:H76" si="36">F75*1.095</f>
        <v>0</v>
      </c>
      <c r="I75" s="34">
        <f t="shared" ref="I75:I76" si="37">H75*D75</f>
        <v>0</v>
      </c>
      <c r="J75" s="79"/>
      <c r="K75" s="79"/>
      <c r="L75" s="79"/>
      <c r="M75" s="40">
        <v>9.5</v>
      </c>
      <c r="N75" s="35">
        <f t="shared" si="31"/>
        <v>0</v>
      </c>
      <c r="O75" s="79"/>
    </row>
    <row r="76" spans="1:16" s="41" customFormat="1" ht="25.5" x14ac:dyDescent="0.2">
      <c r="A76" s="84">
        <v>1097</v>
      </c>
      <c r="B76" s="27">
        <f t="shared" si="18"/>
        <v>60</v>
      </c>
      <c r="C76" s="5" t="s">
        <v>84</v>
      </c>
      <c r="D76" s="28">
        <v>2</v>
      </c>
      <c r="E76" s="36" t="s">
        <v>16</v>
      </c>
      <c r="F76" s="79"/>
      <c r="G76" s="33">
        <v>9.5</v>
      </c>
      <c r="H76" s="34">
        <f t="shared" si="36"/>
        <v>0</v>
      </c>
      <c r="I76" s="34">
        <f t="shared" si="37"/>
        <v>0</v>
      </c>
      <c r="J76" s="79"/>
      <c r="K76" s="79"/>
      <c r="L76" s="79"/>
      <c r="M76" s="29">
        <v>9.5</v>
      </c>
      <c r="N76" s="35">
        <f t="shared" si="31"/>
        <v>0</v>
      </c>
      <c r="O76" s="79"/>
    </row>
    <row r="77" spans="1:16" s="41" customFormat="1" ht="25.5" x14ac:dyDescent="0.2">
      <c r="A77" s="84">
        <v>1096</v>
      </c>
      <c r="B77" s="27">
        <f t="shared" si="18"/>
        <v>61</v>
      </c>
      <c r="C77" s="5" t="s">
        <v>83</v>
      </c>
      <c r="D77" s="28">
        <v>30</v>
      </c>
      <c r="E77" s="28" t="s">
        <v>16</v>
      </c>
      <c r="F77" s="79"/>
      <c r="G77" s="33">
        <v>9.5</v>
      </c>
      <c r="H77" s="34">
        <f t="shared" si="29"/>
        <v>0</v>
      </c>
      <c r="I77" s="34">
        <f t="shared" si="30"/>
        <v>0</v>
      </c>
      <c r="J77" s="79"/>
      <c r="K77" s="79"/>
      <c r="L77" s="79"/>
      <c r="M77" s="29">
        <v>9.5</v>
      </c>
      <c r="N77" s="35">
        <f t="shared" si="31"/>
        <v>0</v>
      </c>
      <c r="O77" s="79"/>
    </row>
    <row r="78" spans="1:16" ht="15" x14ac:dyDescent="0.25">
      <c r="A78" s="103" t="s">
        <v>170</v>
      </c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5"/>
    </row>
    <row r="79" spans="1:16" s="41" customFormat="1" ht="76.5" x14ac:dyDescent="0.2">
      <c r="A79" s="47">
        <v>1107</v>
      </c>
      <c r="B79" s="27">
        <f>B77+1</f>
        <v>62</v>
      </c>
      <c r="C79" s="5" t="s">
        <v>128</v>
      </c>
      <c r="D79" s="28">
        <v>100</v>
      </c>
      <c r="E79" s="28" t="s">
        <v>17</v>
      </c>
      <c r="F79" s="79"/>
      <c r="G79" s="40">
        <v>9.5</v>
      </c>
      <c r="H79" s="48">
        <f t="shared" ref="H79:H100" si="38">F79*1.095</f>
        <v>0</v>
      </c>
      <c r="I79" s="48">
        <f t="shared" ref="I79:I100" si="39">H79*D79</f>
        <v>0</v>
      </c>
      <c r="J79" s="79"/>
      <c r="K79" s="79"/>
      <c r="L79" s="79"/>
      <c r="M79" s="40">
        <v>9.5</v>
      </c>
      <c r="N79" s="49">
        <f>L79*1.095</f>
        <v>0</v>
      </c>
      <c r="O79" s="78"/>
      <c r="P79" s="50"/>
    </row>
    <row r="80" spans="1:16" ht="38.25" x14ac:dyDescent="0.2">
      <c r="A80" s="46">
        <v>1108</v>
      </c>
      <c r="B80" s="27">
        <f>B79+1</f>
        <v>63</v>
      </c>
      <c r="C80" s="6" t="s">
        <v>146</v>
      </c>
      <c r="D80" s="36">
        <v>100</v>
      </c>
      <c r="E80" s="36" t="s">
        <v>17</v>
      </c>
      <c r="F80" s="79"/>
      <c r="G80" s="29">
        <v>9.5</v>
      </c>
      <c r="H80" s="30">
        <f t="shared" si="38"/>
        <v>0</v>
      </c>
      <c r="I80" s="30">
        <f t="shared" si="39"/>
        <v>0</v>
      </c>
      <c r="J80" s="79"/>
      <c r="K80" s="79"/>
      <c r="L80" s="79"/>
      <c r="M80" s="29">
        <v>9.5</v>
      </c>
      <c r="N80" s="31">
        <f t="shared" si="24"/>
        <v>0</v>
      </c>
      <c r="O80" s="79"/>
    </row>
    <row r="81" spans="1:15" ht="63.75" x14ac:dyDescent="0.2">
      <c r="A81" s="46">
        <v>1101</v>
      </c>
      <c r="B81" s="27">
        <f t="shared" ref="B81:B101" si="40">B80+1</f>
        <v>64</v>
      </c>
      <c r="C81" s="5" t="s">
        <v>130</v>
      </c>
      <c r="D81" s="36">
        <v>50</v>
      </c>
      <c r="E81" s="36" t="s">
        <v>16</v>
      </c>
      <c r="F81" s="79"/>
      <c r="G81" s="29">
        <v>9.5</v>
      </c>
      <c r="H81" s="30">
        <f t="shared" si="38"/>
        <v>0</v>
      </c>
      <c r="I81" s="30">
        <f t="shared" si="39"/>
        <v>0</v>
      </c>
      <c r="J81" s="79"/>
      <c r="K81" s="79"/>
      <c r="L81" s="79"/>
      <c r="M81" s="29">
        <v>9.5</v>
      </c>
      <c r="N81" s="31">
        <f t="shared" si="24"/>
        <v>0</v>
      </c>
      <c r="O81" s="79"/>
    </row>
    <row r="82" spans="1:15" ht="51" x14ac:dyDescent="0.2">
      <c r="A82" s="46">
        <v>1100</v>
      </c>
      <c r="B82" s="27">
        <f t="shared" si="40"/>
        <v>65</v>
      </c>
      <c r="C82" s="5" t="s">
        <v>131</v>
      </c>
      <c r="D82" s="36">
        <v>3</v>
      </c>
      <c r="E82" s="36" t="s">
        <v>16</v>
      </c>
      <c r="F82" s="79"/>
      <c r="G82" s="29">
        <v>9.5</v>
      </c>
      <c r="H82" s="30">
        <f t="shared" si="38"/>
        <v>0</v>
      </c>
      <c r="I82" s="30">
        <f t="shared" si="39"/>
        <v>0</v>
      </c>
      <c r="J82" s="79"/>
      <c r="K82" s="79"/>
      <c r="L82" s="79"/>
      <c r="M82" s="29">
        <v>9.5</v>
      </c>
      <c r="N82" s="31">
        <f t="shared" si="24"/>
        <v>0</v>
      </c>
      <c r="O82" s="79"/>
    </row>
    <row r="83" spans="1:15" ht="25.5" x14ac:dyDescent="0.2">
      <c r="A83" s="46">
        <v>1119</v>
      </c>
      <c r="B83" s="27">
        <f t="shared" si="40"/>
        <v>66</v>
      </c>
      <c r="C83" s="5" t="s">
        <v>133</v>
      </c>
      <c r="D83" s="36">
        <v>5</v>
      </c>
      <c r="E83" s="36" t="s">
        <v>16</v>
      </c>
      <c r="F83" s="79"/>
      <c r="G83" s="29">
        <v>9.5</v>
      </c>
      <c r="H83" s="30">
        <f t="shared" si="38"/>
        <v>0</v>
      </c>
      <c r="I83" s="30">
        <f t="shared" si="39"/>
        <v>0</v>
      </c>
      <c r="J83" s="79"/>
      <c r="K83" s="79"/>
      <c r="L83" s="79"/>
      <c r="M83" s="29">
        <v>9.5</v>
      </c>
      <c r="N83" s="31">
        <f t="shared" si="24"/>
        <v>0</v>
      </c>
      <c r="O83" s="79"/>
    </row>
    <row r="84" spans="1:15" s="41" customFormat="1" ht="25.5" x14ac:dyDescent="0.2">
      <c r="A84" s="47">
        <v>1723</v>
      </c>
      <c r="B84" s="27">
        <f t="shared" si="40"/>
        <v>67</v>
      </c>
      <c r="C84" s="5" t="s">
        <v>134</v>
      </c>
      <c r="D84" s="28">
        <v>10</v>
      </c>
      <c r="E84" s="28" t="s">
        <v>16</v>
      </c>
      <c r="F84" s="79"/>
      <c r="G84" s="40">
        <v>9.5</v>
      </c>
      <c r="H84" s="48">
        <f t="shared" si="38"/>
        <v>0</v>
      </c>
      <c r="I84" s="48">
        <f t="shared" si="39"/>
        <v>0</v>
      </c>
      <c r="J84" s="79"/>
      <c r="K84" s="79"/>
      <c r="L84" s="79"/>
      <c r="M84" s="40">
        <v>9.5</v>
      </c>
      <c r="N84" s="49">
        <f t="shared" ref="N84:N85" si="41">L84*1.095</f>
        <v>0</v>
      </c>
      <c r="O84" s="78"/>
    </row>
    <row r="85" spans="1:15" s="41" customFormat="1" ht="25.5" x14ac:dyDescent="0.2">
      <c r="A85" s="47">
        <v>1722</v>
      </c>
      <c r="B85" s="27">
        <f t="shared" si="40"/>
        <v>68</v>
      </c>
      <c r="C85" s="5" t="s">
        <v>135</v>
      </c>
      <c r="D85" s="28">
        <v>18</v>
      </c>
      <c r="E85" s="28" t="s">
        <v>16</v>
      </c>
      <c r="F85" s="79"/>
      <c r="G85" s="40">
        <v>9.5</v>
      </c>
      <c r="H85" s="48">
        <f t="shared" si="38"/>
        <v>0</v>
      </c>
      <c r="I85" s="48">
        <f t="shared" si="39"/>
        <v>0</v>
      </c>
      <c r="J85" s="79"/>
      <c r="K85" s="79"/>
      <c r="L85" s="79"/>
      <c r="M85" s="40">
        <v>9.5</v>
      </c>
      <c r="N85" s="49">
        <f t="shared" si="41"/>
        <v>0</v>
      </c>
      <c r="O85" s="78"/>
    </row>
    <row r="86" spans="1:15" s="41" customFormat="1" ht="38.25" x14ac:dyDescent="0.2">
      <c r="A86" s="47"/>
      <c r="B86" s="27">
        <f t="shared" si="40"/>
        <v>69</v>
      </c>
      <c r="C86" s="5" t="s">
        <v>153</v>
      </c>
      <c r="D86" s="28">
        <v>2</v>
      </c>
      <c r="E86" s="36" t="s">
        <v>16</v>
      </c>
      <c r="F86" s="79"/>
      <c r="G86" s="37">
        <v>9.5</v>
      </c>
      <c r="H86" s="38">
        <f t="shared" si="38"/>
        <v>0</v>
      </c>
      <c r="I86" s="38">
        <f t="shared" si="39"/>
        <v>0</v>
      </c>
      <c r="J86" s="79"/>
      <c r="K86" s="79"/>
      <c r="L86" s="79"/>
      <c r="M86" s="29">
        <v>9.5</v>
      </c>
      <c r="N86" s="39">
        <f t="shared" ref="N86:N100" si="42">L86*1.095</f>
        <v>0</v>
      </c>
      <c r="O86" s="80"/>
    </row>
    <row r="87" spans="1:15" ht="51" x14ac:dyDescent="0.2">
      <c r="A87" s="46">
        <v>1098</v>
      </c>
      <c r="B87" s="27">
        <f t="shared" si="40"/>
        <v>70</v>
      </c>
      <c r="C87" s="5" t="s">
        <v>129</v>
      </c>
      <c r="D87" s="36">
        <v>2</v>
      </c>
      <c r="E87" s="36" t="s">
        <v>16</v>
      </c>
      <c r="F87" s="79"/>
      <c r="G87" s="29">
        <v>9.5</v>
      </c>
      <c r="H87" s="30">
        <f t="shared" si="38"/>
        <v>0</v>
      </c>
      <c r="I87" s="30">
        <f t="shared" si="39"/>
        <v>0</v>
      </c>
      <c r="J87" s="79"/>
      <c r="K87" s="79"/>
      <c r="L87" s="79"/>
      <c r="M87" s="29">
        <v>9.5</v>
      </c>
      <c r="N87" s="31">
        <f t="shared" si="42"/>
        <v>0</v>
      </c>
      <c r="O87" s="79"/>
    </row>
    <row r="88" spans="1:15" ht="38.25" x14ac:dyDescent="0.2">
      <c r="A88" s="46">
        <v>1099</v>
      </c>
      <c r="B88" s="27">
        <f t="shared" si="40"/>
        <v>71</v>
      </c>
      <c r="C88" s="5" t="s">
        <v>132</v>
      </c>
      <c r="D88" s="36">
        <v>50</v>
      </c>
      <c r="E88" s="36" t="s">
        <v>16</v>
      </c>
      <c r="F88" s="79"/>
      <c r="G88" s="29">
        <v>9.5</v>
      </c>
      <c r="H88" s="30">
        <f t="shared" si="38"/>
        <v>0</v>
      </c>
      <c r="I88" s="30">
        <f t="shared" si="39"/>
        <v>0</v>
      </c>
      <c r="J88" s="79"/>
      <c r="K88" s="79"/>
      <c r="L88" s="79"/>
      <c r="M88" s="29">
        <v>9.5</v>
      </c>
      <c r="N88" s="31">
        <f t="shared" si="42"/>
        <v>0</v>
      </c>
      <c r="O88" s="79"/>
    </row>
    <row r="89" spans="1:15" ht="25.5" x14ac:dyDescent="0.2">
      <c r="A89" s="46">
        <v>1118</v>
      </c>
      <c r="B89" s="27">
        <f t="shared" si="40"/>
        <v>72</v>
      </c>
      <c r="C89" s="5" t="s">
        <v>136</v>
      </c>
      <c r="D89" s="36">
        <v>5</v>
      </c>
      <c r="E89" s="36" t="s">
        <v>16</v>
      </c>
      <c r="F89" s="79"/>
      <c r="G89" s="29">
        <v>9.5</v>
      </c>
      <c r="H89" s="30">
        <f t="shared" si="38"/>
        <v>0</v>
      </c>
      <c r="I89" s="30">
        <f t="shared" si="39"/>
        <v>0</v>
      </c>
      <c r="J89" s="79"/>
      <c r="K89" s="79"/>
      <c r="L89" s="79"/>
      <c r="M89" s="29">
        <v>9.5</v>
      </c>
      <c r="N89" s="31">
        <f t="shared" si="42"/>
        <v>0</v>
      </c>
      <c r="O89" s="79"/>
    </row>
    <row r="90" spans="1:15" ht="46.5" customHeight="1" x14ac:dyDescent="0.2">
      <c r="A90" s="46"/>
      <c r="B90" s="27">
        <f t="shared" si="40"/>
        <v>73</v>
      </c>
      <c r="C90" s="5" t="s">
        <v>147</v>
      </c>
      <c r="D90" s="36">
        <v>20</v>
      </c>
      <c r="E90" s="36" t="s">
        <v>16</v>
      </c>
      <c r="F90" s="79"/>
      <c r="G90" s="29">
        <v>9.5</v>
      </c>
      <c r="H90" s="30">
        <f t="shared" si="38"/>
        <v>0</v>
      </c>
      <c r="I90" s="30">
        <f t="shared" si="39"/>
        <v>0</v>
      </c>
      <c r="J90" s="79"/>
      <c r="K90" s="79"/>
      <c r="L90" s="79"/>
      <c r="M90" s="29">
        <v>9.5</v>
      </c>
      <c r="N90" s="31">
        <f t="shared" si="42"/>
        <v>0</v>
      </c>
      <c r="O90" s="79"/>
    </row>
    <row r="91" spans="1:15" ht="51" x14ac:dyDescent="0.2">
      <c r="A91" s="46"/>
      <c r="B91" s="27">
        <f t="shared" si="40"/>
        <v>74</v>
      </c>
      <c r="C91" s="5" t="s">
        <v>149</v>
      </c>
      <c r="D91" s="36">
        <v>20</v>
      </c>
      <c r="E91" s="36" t="s">
        <v>16</v>
      </c>
      <c r="F91" s="79"/>
      <c r="G91" s="29">
        <v>9.5</v>
      </c>
      <c r="H91" s="30">
        <f t="shared" si="38"/>
        <v>0</v>
      </c>
      <c r="I91" s="30">
        <f t="shared" si="39"/>
        <v>0</v>
      </c>
      <c r="J91" s="79"/>
      <c r="K91" s="79"/>
      <c r="L91" s="79"/>
      <c r="M91" s="29">
        <v>9.5</v>
      </c>
      <c r="N91" s="31">
        <f t="shared" si="42"/>
        <v>0</v>
      </c>
      <c r="O91" s="79"/>
    </row>
    <row r="92" spans="1:15" s="51" customFormat="1" ht="38.25" x14ac:dyDescent="0.2">
      <c r="A92" s="46"/>
      <c r="B92" s="27">
        <f t="shared" si="40"/>
        <v>75</v>
      </c>
      <c r="C92" s="5" t="s">
        <v>150</v>
      </c>
      <c r="D92" s="36">
        <v>5</v>
      </c>
      <c r="E92" s="36" t="s">
        <v>16</v>
      </c>
      <c r="F92" s="79"/>
      <c r="G92" s="29">
        <v>9.5</v>
      </c>
      <c r="H92" s="30">
        <f t="shared" si="38"/>
        <v>0</v>
      </c>
      <c r="I92" s="30">
        <f t="shared" si="39"/>
        <v>0</v>
      </c>
      <c r="J92" s="79"/>
      <c r="K92" s="79"/>
      <c r="L92" s="79"/>
      <c r="M92" s="29">
        <v>9.5</v>
      </c>
      <c r="N92" s="31">
        <f t="shared" si="42"/>
        <v>0</v>
      </c>
      <c r="O92" s="79"/>
    </row>
    <row r="93" spans="1:15" s="51" customFormat="1" ht="63.75" x14ac:dyDescent="0.2">
      <c r="A93" s="46"/>
      <c r="B93" s="27">
        <f t="shared" si="40"/>
        <v>76</v>
      </c>
      <c r="C93" s="5" t="s">
        <v>151</v>
      </c>
      <c r="D93" s="36">
        <v>5</v>
      </c>
      <c r="E93" s="36" t="s">
        <v>16</v>
      </c>
      <c r="F93" s="79"/>
      <c r="G93" s="29">
        <v>9.5</v>
      </c>
      <c r="H93" s="30">
        <f t="shared" si="38"/>
        <v>0</v>
      </c>
      <c r="I93" s="30">
        <f t="shared" si="39"/>
        <v>0</v>
      </c>
      <c r="J93" s="79"/>
      <c r="K93" s="79"/>
      <c r="L93" s="79"/>
      <c r="M93" s="29">
        <v>9.5</v>
      </c>
      <c r="N93" s="31">
        <f t="shared" si="42"/>
        <v>0</v>
      </c>
      <c r="O93" s="79"/>
    </row>
    <row r="94" spans="1:15" s="51" customFormat="1" ht="38.25" x14ac:dyDescent="0.2">
      <c r="A94" s="46"/>
      <c r="B94" s="27">
        <f t="shared" si="40"/>
        <v>77</v>
      </c>
      <c r="C94" s="5" t="s">
        <v>152</v>
      </c>
      <c r="D94" s="36">
        <v>5</v>
      </c>
      <c r="E94" s="36" t="s">
        <v>16</v>
      </c>
      <c r="F94" s="79"/>
      <c r="G94" s="29">
        <v>9.5</v>
      </c>
      <c r="H94" s="30">
        <f t="shared" si="38"/>
        <v>0</v>
      </c>
      <c r="I94" s="30">
        <f t="shared" si="39"/>
        <v>0</v>
      </c>
      <c r="J94" s="79"/>
      <c r="K94" s="79"/>
      <c r="L94" s="79"/>
      <c r="M94" s="29">
        <v>9.5</v>
      </c>
      <c r="N94" s="31">
        <f t="shared" si="42"/>
        <v>0</v>
      </c>
      <c r="O94" s="79"/>
    </row>
    <row r="95" spans="1:15" ht="38.25" x14ac:dyDescent="0.2">
      <c r="A95" s="46">
        <v>1103</v>
      </c>
      <c r="B95" s="27">
        <f t="shared" si="40"/>
        <v>78</v>
      </c>
      <c r="C95" s="5" t="s">
        <v>137</v>
      </c>
      <c r="D95" s="36">
        <v>5</v>
      </c>
      <c r="E95" s="36" t="s">
        <v>16</v>
      </c>
      <c r="F95" s="79"/>
      <c r="G95" s="29">
        <v>9.5</v>
      </c>
      <c r="H95" s="30">
        <f t="shared" si="38"/>
        <v>0</v>
      </c>
      <c r="I95" s="30">
        <f t="shared" si="39"/>
        <v>0</v>
      </c>
      <c r="J95" s="79"/>
      <c r="K95" s="79"/>
      <c r="L95" s="79"/>
      <c r="M95" s="29">
        <v>9.5</v>
      </c>
      <c r="N95" s="31">
        <f t="shared" si="42"/>
        <v>0</v>
      </c>
      <c r="O95" s="79"/>
    </row>
    <row r="96" spans="1:15" ht="38.25" x14ac:dyDescent="0.2">
      <c r="A96" s="46">
        <v>1102</v>
      </c>
      <c r="B96" s="27">
        <f t="shared" si="40"/>
        <v>79</v>
      </c>
      <c r="C96" s="6" t="s">
        <v>138</v>
      </c>
      <c r="D96" s="36">
        <v>20</v>
      </c>
      <c r="E96" s="36" t="s">
        <v>16</v>
      </c>
      <c r="F96" s="79"/>
      <c r="G96" s="29">
        <v>9.5</v>
      </c>
      <c r="H96" s="30">
        <f t="shared" si="38"/>
        <v>0</v>
      </c>
      <c r="I96" s="30">
        <f t="shared" si="39"/>
        <v>0</v>
      </c>
      <c r="J96" s="79"/>
      <c r="K96" s="79"/>
      <c r="L96" s="79"/>
      <c r="M96" s="29">
        <v>9.5</v>
      </c>
      <c r="N96" s="31">
        <f t="shared" si="42"/>
        <v>0</v>
      </c>
      <c r="O96" s="79"/>
    </row>
    <row r="97" spans="1:15" ht="51" x14ac:dyDescent="0.2">
      <c r="A97" s="46">
        <v>1116</v>
      </c>
      <c r="B97" s="27">
        <f t="shared" si="40"/>
        <v>80</v>
      </c>
      <c r="C97" s="5" t="s">
        <v>139</v>
      </c>
      <c r="D97" s="36">
        <v>30</v>
      </c>
      <c r="E97" s="36" t="s">
        <v>16</v>
      </c>
      <c r="F97" s="79"/>
      <c r="G97" s="29">
        <v>9.5</v>
      </c>
      <c r="H97" s="30">
        <f t="shared" si="38"/>
        <v>0</v>
      </c>
      <c r="I97" s="30">
        <f t="shared" si="39"/>
        <v>0</v>
      </c>
      <c r="J97" s="79"/>
      <c r="K97" s="79"/>
      <c r="L97" s="79"/>
      <c r="M97" s="29">
        <v>9.5</v>
      </c>
      <c r="N97" s="31">
        <f t="shared" si="42"/>
        <v>0</v>
      </c>
      <c r="O97" s="79"/>
    </row>
    <row r="98" spans="1:15" ht="25.5" x14ac:dyDescent="0.2">
      <c r="A98" s="46">
        <v>1117</v>
      </c>
      <c r="B98" s="27">
        <f t="shared" si="40"/>
        <v>81</v>
      </c>
      <c r="C98" s="5" t="s">
        <v>140</v>
      </c>
      <c r="D98" s="36">
        <v>96</v>
      </c>
      <c r="E98" s="36" t="s">
        <v>16</v>
      </c>
      <c r="F98" s="79"/>
      <c r="G98" s="29">
        <v>9.5</v>
      </c>
      <c r="H98" s="30">
        <f t="shared" si="38"/>
        <v>0</v>
      </c>
      <c r="I98" s="30">
        <f t="shared" si="39"/>
        <v>0</v>
      </c>
      <c r="J98" s="79"/>
      <c r="K98" s="79"/>
      <c r="L98" s="79"/>
      <c r="M98" s="29">
        <v>9.5</v>
      </c>
      <c r="N98" s="31">
        <f t="shared" si="42"/>
        <v>0</v>
      </c>
      <c r="O98" s="79"/>
    </row>
    <row r="99" spans="1:15" ht="38.25" x14ac:dyDescent="0.2">
      <c r="A99" s="46">
        <v>1121</v>
      </c>
      <c r="B99" s="27">
        <f t="shared" si="40"/>
        <v>82</v>
      </c>
      <c r="C99" s="5" t="s">
        <v>141</v>
      </c>
      <c r="D99" s="36">
        <v>8</v>
      </c>
      <c r="E99" s="36" t="s">
        <v>16</v>
      </c>
      <c r="F99" s="79"/>
      <c r="G99" s="29">
        <v>9.5</v>
      </c>
      <c r="H99" s="30">
        <f t="shared" si="38"/>
        <v>0</v>
      </c>
      <c r="I99" s="30">
        <f t="shared" si="39"/>
        <v>0</v>
      </c>
      <c r="J99" s="79"/>
      <c r="K99" s="79"/>
      <c r="L99" s="79"/>
      <c r="M99" s="29">
        <v>9.5</v>
      </c>
      <c r="N99" s="31">
        <f t="shared" si="42"/>
        <v>0</v>
      </c>
      <c r="O99" s="79"/>
    </row>
    <row r="100" spans="1:15" ht="38.25" x14ac:dyDescent="0.2">
      <c r="A100" s="46">
        <v>1120</v>
      </c>
      <c r="B100" s="27">
        <f t="shared" si="40"/>
        <v>83</v>
      </c>
      <c r="C100" s="5" t="s">
        <v>142</v>
      </c>
      <c r="D100" s="36">
        <v>32</v>
      </c>
      <c r="E100" s="36" t="s">
        <v>16</v>
      </c>
      <c r="F100" s="79"/>
      <c r="G100" s="29">
        <v>9.5</v>
      </c>
      <c r="H100" s="30">
        <f t="shared" si="38"/>
        <v>0</v>
      </c>
      <c r="I100" s="30">
        <f t="shared" si="39"/>
        <v>0</v>
      </c>
      <c r="J100" s="79"/>
      <c r="K100" s="79"/>
      <c r="L100" s="79"/>
      <c r="M100" s="29">
        <v>9.5</v>
      </c>
      <c r="N100" s="31">
        <f t="shared" si="42"/>
        <v>0</v>
      </c>
      <c r="O100" s="79"/>
    </row>
    <row r="101" spans="1:15" ht="25.5" x14ac:dyDescent="0.2">
      <c r="A101" s="46"/>
      <c r="B101" s="27">
        <f t="shared" si="40"/>
        <v>84</v>
      </c>
      <c r="C101" s="5" t="s">
        <v>148</v>
      </c>
      <c r="D101" s="36">
        <v>20</v>
      </c>
      <c r="E101" s="36" t="s">
        <v>16</v>
      </c>
      <c r="F101" s="79"/>
      <c r="G101" s="29">
        <v>9.5</v>
      </c>
      <c r="H101" s="30">
        <f t="shared" ref="H101" si="43">F101*1.095</f>
        <v>0</v>
      </c>
      <c r="I101" s="30">
        <f t="shared" ref="I101" si="44">H101*D101</f>
        <v>0</v>
      </c>
      <c r="J101" s="79"/>
      <c r="K101" s="79"/>
      <c r="L101" s="79"/>
      <c r="M101" s="29">
        <v>9.5</v>
      </c>
      <c r="N101" s="31">
        <f t="shared" ref="N101" si="45">L101*1.095</f>
        <v>0</v>
      </c>
      <c r="O101" s="79"/>
    </row>
    <row r="102" spans="1:15" s="56" customFormat="1" ht="20.25" customHeight="1" x14ac:dyDescent="0.25">
      <c r="A102" s="85"/>
      <c r="B102" s="52"/>
      <c r="C102" s="7" t="s">
        <v>40</v>
      </c>
      <c r="D102" s="53"/>
      <c r="E102" s="53"/>
      <c r="F102" s="54"/>
      <c r="G102" s="54"/>
      <c r="H102" s="54"/>
      <c r="I102" s="54">
        <f t="shared" ref="I102" si="46">SUM(I14:I24,I26:I34,I36:I46,I48:I77,I79:I101)</f>
        <v>0</v>
      </c>
      <c r="J102" s="54"/>
      <c r="K102" s="54"/>
      <c r="L102" s="54"/>
      <c r="M102" s="54"/>
      <c r="N102" s="54"/>
      <c r="O102" s="55"/>
    </row>
    <row r="104" spans="1:15" s="14" customFormat="1" ht="15" customHeight="1" x14ac:dyDescent="0.25">
      <c r="A104" s="57"/>
      <c r="B104" s="108" t="s">
        <v>18</v>
      </c>
      <c r="C104" s="108"/>
      <c r="D104" s="108"/>
      <c r="E104" s="109"/>
      <c r="F104" s="109"/>
      <c r="G104" s="109"/>
      <c r="H104" s="109"/>
    </row>
    <row r="105" spans="1:15" s="14" customFormat="1" ht="15" customHeight="1" x14ac:dyDescent="0.2">
      <c r="A105" s="57"/>
      <c r="B105" s="98" t="s">
        <v>19</v>
      </c>
      <c r="C105" s="98"/>
      <c r="D105" s="98"/>
      <c r="E105" s="93" t="s">
        <v>25</v>
      </c>
      <c r="F105" s="93"/>
      <c r="G105" s="93"/>
      <c r="H105" s="93"/>
      <c r="I105" s="93"/>
      <c r="J105" s="93"/>
      <c r="K105" s="93"/>
      <c r="L105" s="93"/>
      <c r="M105" s="93"/>
      <c r="N105" s="93"/>
      <c r="O105" s="93"/>
    </row>
    <row r="106" spans="1:15" s="14" customFormat="1" ht="15" customHeight="1" x14ac:dyDescent="0.2">
      <c r="A106" s="57"/>
      <c r="B106" s="98" t="s">
        <v>154</v>
      </c>
      <c r="C106" s="98"/>
      <c r="D106" s="98"/>
      <c r="E106" s="93" t="s">
        <v>155</v>
      </c>
      <c r="F106" s="93"/>
      <c r="G106" s="93"/>
      <c r="H106" s="93"/>
      <c r="I106" s="93"/>
      <c r="J106" s="93"/>
      <c r="K106" s="93"/>
      <c r="L106" s="93"/>
      <c r="M106" s="93"/>
      <c r="N106" s="93"/>
      <c r="O106" s="93"/>
    </row>
    <row r="107" spans="1:15" s="14" customFormat="1" ht="15" customHeight="1" x14ac:dyDescent="0.2">
      <c r="A107" s="57"/>
      <c r="B107" s="98" t="s">
        <v>156</v>
      </c>
      <c r="C107" s="98"/>
      <c r="D107" s="98"/>
      <c r="E107" s="93" t="s">
        <v>157</v>
      </c>
      <c r="F107" s="93"/>
      <c r="G107" s="93"/>
      <c r="H107" s="93"/>
      <c r="I107" s="93"/>
      <c r="J107" s="93"/>
      <c r="K107" s="93"/>
      <c r="L107" s="93"/>
      <c r="M107" s="93"/>
      <c r="N107" s="93"/>
      <c r="O107" s="93"/>
    </row>
    <row r="108" spans="1:15" s="14" customFormat="1" ht="15" customHeight="1" x14ac:dyDescent="0.2">
      <c r="A108" s="57"/>
      <c r="B108" s="98" t="s">
        <v>21</v>
      </c>
      <c r="C108" s="98"/>
      <c r="D108" s="98"/>
      <c r="E108" s="93" t="s">
        <v>158</v>
      </c>
      <c r="F108" s="93"/>
      <c r="G108" s="93"/>
      <c r="H108" s="93"/>
      <c r="I108" s="93"/>
      <c r="J108" s="93"/>
      <c r="K108" s="93"/>
      <c r="L108" s="93"/>
      <c r="M108" s="93"/>
      <c r="N108" s="93"/>
      <c r="O108" s="93"/>
    </row>
    <row r="109" spans="1:15" s="14" customFormat="1" ht="15" customHeight="1" x14ac:dyDescent="0.2">
      <c r="A109" s="57"/>
      <c r="B109" s="98" t="s">
        <v>20</v>
      </c>
      <c r="C109" s="98"/>
      <c r="D109" s="98"/>
      <c r="E109" s="93" t="s">
        <v>26</v>
      </c>
      <c r="F109" s="93"/>
      <c r="G109" s="93"/>
      <c r="H109" s="93"/>
      <c r="I109" s="93"/>
      <c r="J109" s="93"/>
      <c r="K109" s="93"/>
      <c r="L109" s="93"/>
      <c r="M109" s="93"/>
      <c r="N109" s="93"/>
      <c r="O109" s="93"/>
    </row>
    <row r="110" spans="1:15" s="14" customFormat="1" ht="30" customHeight="1" x14ac:dyDescent="0.2">
      <c r="A110" s="57"/>
      <c r="B110" s="101" t="s">
        <v>159</v>
      </c>
      <c r="C110" s="101"/>
      <c r="D110" s="101"/>
      <c r="E110" s="93" t="s">
        <v>160</v>
      </c>
      <c r="F110" s="93"/>
      <c r="G110" s="93"/>
      <c r="H110" s="93"/>
      <c r="I110" s="93"/>
      <c r="J110" s="93"/>
      <c r="K110" s="93"/>
      <c r="L110" s="93"/>
      <c r="M110" s="93"/>
      <c r="N110" s="93"/>
      <c r="O110" s="93"/>
    </row>
    <row r="111" spans="1:15" s="14" customFormat="1" ht="15" customHeight="1" x14ac:dyDescent="0.2">
      <c r="A111" s="57"/>
      <c r="B111" s="100" t="s">
        <v>22</v>
      </c>
      <c r="C111" s="100"/>
      <c r="D111" s="100"/>
      <c r="E111" s="93" t="s">
        <v>27</v>
      </c>
      <c r="F111" s="93"/>
      <c r="G111" s="93"/>
      <c r="H111" s="93"/>
      <c r="I111" s="93"/>
      <c r="J111" s="93"/>
      <c r="K111" s="93"/>
      <c r="L111" s="93"/>
      <c r="M111" s="93"/>
      <c r="N111" s="93"/>
      <c r="O111" s="93"/>
    </row>
    <row r="112" spans="1:15" s="14" customFormat="1" ht="15" customHeight="1" x14ac:dyDescent="0.2">
      <c r="A112" s="57"/>
      <c r="B112" s="98" t="s">
        <v>161</v>
      </c>
      <c r="C112" s="98"/>
      <c r="D112" s="98"/>
      <c r="E112" s="93" t="s">
        <v>162</v>
      </c>
      <c r="F112" s="93"/>
      <c r="G112" s="93"/>
      <c r="H112" s="93"/>
      <c r="I112" s="93"/>
      <c r="J112" s="93"/>
      <c r="K112" s="93"/>
      <c r="L112" s="93"/>
      <c r="M112" s="93"/>
      <c r="N112" s="93"/>
      <c r="O112" s="93"/>
    </row>
    <row r="113" spans="1:15" s="14" customFormat="1" ht="15" customHeight="1" x14ac:dyDescent="0.2">
      <c r="A113" s="57"/>
      <c r="B113" s="98" t="s">
        <v>23</v>
      </c>
      <c r="C113" s="98"/>
      <c r="D113" s="98"/>
      <c r="E113" s="93" t="s">
        <v>163</v>
      </c>
      <c r="F113" s="93"/>
      <c r="G113" s="93"/>
      <c r="H113" s="93"/>
      <c r="I113" s="93"/>
      <c r="J113" s="93"/>
      <c r="K113" s="93"/>
      <c r="L113" s="93"/>
      <c r="M113" s="93"/>
      <c r="N113" s="93"/>
      <c r="O113" s="93"/>
    </row>
    <row r="114" spans="1:15" s="14" customFormat="1" ht="15" customHeight="1" x14ac:dyDescent="0.2">
      <c r="A114" s="57"/>
      <c r="B114" s="98" t="s">
        <v>164</v>
      </c>
      <c r="C114" s="98"/>
      <c r="D114" s="98"/>
      <c r="E114" s="123" t="s">
        <v>165</v>
      </c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</row>
    <row r="115" spans="1:15" s="14" customFormat="1" x14ac:dyDescent="0.2">
      <c r="A115" s="57"/>
      <c r="B115" s="58"/>
      <c r="C115" s="58"/>
      <c r="D115" s="58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</row>
    <row r="116" spans="1:15" s="14" customFormat="1" ht="15.75" thickBot="1" x14ac:dyDescent="0.3">
      <c r="A116" s="57"/>
      <c r="B116" s="109" t="s">
        <v>28</v>
      </c>
      <c r="C116" s="109"/>
      <c r="D116" s="60"/>
    </row>
    <row r="117" spans="1:15" s="14" customFormat="1" ht="51" x14ac:dyDescent="0.2">
      <c r="A117" s="94" t="s">
        <v>174</v>
      </c>
      <c r="B117" s="8" t="s">
        <v>4</v>
      </c>
      <c r="C117" s="1" t="s">
        <v>46</v>
      </c>
      <c r="D117" s="1" t="s">
        <v>5</v>
      </c>
      <c r="E117" s="1" t="s">
        <v>6</v>
      </c>
      <c r="F117" s="2" t="s">
        <v>7</v>
      </c>
      <c r="G117" s="2" t="s">
        <v>85</v>
      </c>
      <c r="H117" s="3" t="s">
        <v>8</v>
      </c>
      <c r="I117" s="3" t="s">
        <v>9</v>
      </c>
      <c r="J117" s="4" t="s">
        <v>10</v>
      </c>
      <c r="K117" s="4" t="s">
        <v>171</v>
      </c>
      <c r="L117" s="4" t="s">
        <v>11</v>
      </c>
      <c r="M117" s="4" t="s">
        <v>85</v>
      </c>
      <c r="N117" s="9" t="s">
        <v>24</v>
      </c>
      <c r="O117" s="10" t="s">
        <v>144</v>
      </c>
    </row>
    <row r="118" spans="1:15" s="26" customFormat="1" ht="12" customHeight="1" x14ac:dyDescent="0.2">
      <c r="A118" s="95"/>
      <c r="B118" s="19">
        <v>0</v>
      </c>
      <c r="C118" s="20">
        <v>1</v>
      </c>
      <c r="D118" s="20">
        <v>2</v>
      </c>
      <c r="E118" s="20">
        <v>3</v>
      </c>
      <c r="F118" s="21">
        <v>4</v>
      </c>
      <c r="G118" s="21">
        <v>5</v>
      </c>
      <c r="H118" s="22" t="s">
        <v>86</v>
      </c>
      <c r="I118" s="22" t="s">
        <v>12</v>
      </c>
      <c r="J118" s="23">
        <v>8</v>
      </c>
      <c r="K118" s="23">
        <v>9</v>
      </c>
      <c r="L118" s="23">
        <v>10</v>
      </c>
      <c r="M118" s="23">
        <v>11</v>
      </c>
      <c r="N118" s="24" t="s">
        <v>87</v>
      </c>
      <c r="O118" s="25">
        <v>13</v>
      </c>
    </row>
    <row r="119" spans="1:15" s="64" customFormat="1" ht="15" x14ac:dyDescent="0.25">
      <c r="A119" s="63"/>
      <c r="B119" s="96" t="s">
        <v>32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</row>
    <row r="120" spans="1:15" s="64" customFormat="1" ht="15" x14ac:dyDescent="0.25">
      <c r="A120" s="63"/>
      <c r="B120" s="65" t="s">
        <v>13</v>
      </c>
      <c r="C120" s="11" t="s">
        <v>29</v>
      </c>
      <c r="D120" s="66">
        <v>50</v>
      </c>
      <c r="E120" s="66" t="s">
        <v>17</v>
      </c>
      <c r="F120" s="67">
        <v>1.25</v>
      </c>
      <c r="G120" s="66">
        <v>0.11</v>
      </c>
      <c r="H120" s="68">
        <f>SUM(F120:G120)</f>
        <v>1.36</v>
      </c>
      <c r="I120" s="68">
        <f xml:space="preserve"> (H120*D120)</f>
        <v>68</v>
      </c>
      <c r="J120" s="66" t="s">
        <v>34</v>
      </c>
      <c r="K120" s="66" t="s">
        <v>35</v>
      </c>
      <c r="L120" s="67">
        <v>1.37</v>
      </c>
      <c r="M120" s="66">
        <v>0.12</v>
      </c>
      <c r="N120" s="68">
        <f>SUM(L120:M120)</f>
        <v>1.4900000000000002</v>
      </c>
      <c r="O120" s="69"/>
    </row>
    <row r="121" spans="1:15" s="64" customFormat="1" ht="15" x14ac:dyDescent="0.25">
      <c r="A121" s="63"/>
      <c r="B121" s="65" t="s">
        <v>14</v>
      </c>
      <c r="C121" s="11" t="s">
        <v>30</v>
      </c>
      <c r="D121" s="66">
        <v>20</v>
      </c>
      <c r="E121" s="66" t="s">
        <v>16</v>
      </c>
      <c r="F121" s="66">
        <v>2.52</v>
      </c>
      <c r="G121" s="66">
        <v>0.21</v>
      </c>
      <c r="H121" s="68">
        <f>SUM(F121:G121)</f>
        <v>2.73</v>
      </c>
      <c r="I121" s="68">
        <f xml:space="preserve"> (H121*D121)</f>
        <v>54.6</v>
      </c>
      <c r="J121" s="66" t="s">
        <v>36</v>
      </c>
      <c r="K121" s="66" t="s">
        <v>39</v>
      </c>
      <c r="L121" s="66">
        <v>2.52</v>
      </c>
      <c r="M121" s="66">
        <v>0.21</v>
      </c>
      <c r="N121" s="68">
        <f>SUM(L121:M121)</f>
        <v>2.73</v>
      </c>
      <c r="O121" s="69" t="s">
        <v>166</v>
      </c>
    </row>
    <row r="122" spans="1:15" s="64" customFormat="1" ht="15" x14ac:dyDescent="0.25">
      <c r="A122" s="63"/>
      <c r="B122" s="65" t="s">
        <v>15</v>
      </c>
      <c r="C122" s="12" t="s">
        <v>31</v>
      </c>
      <c r="D122" s="66">
        <v>45</v>
      </c>
      <c r="E122" s="66" t="s">
        <v>33</v>
      </c>
      <c r="F122" s="66">
        <v>0.45</v>
      </c>
      <c r="G122" s="66">
        <v>0.04</v>
      </c>
      <c r="H122" s="68">
        <f>SUM(F122:G122)</f>
        <v>0.49</v>
      </c>
      <c r="I122" s="68">
        <f xml:space="preserve"> (H122*D122)</f>
        <v>22.05</v>
      </c>
      <c r="J122" s="66" t="s">
        <v>37</v>
      </c>
      <c r="K122" s="66" t="s">
        <v>38</v>
      </c>
      <c r="L122" s="66">
        <v>0.45</v>
      </c>
      <c r="M122" s="66">
        <v>0.04</v>
      </c>
      <c r="N122" s="68">
        <f>SUM(L122:M122)</f>
        <v>0.49</v>
      </c>
      <c r="O122" s="69"/>
    </row>
    <row r="123" spans="1:15" s="64" customFormat="1" ht="15" x14ac:dyDescent="0.25">
      <c r="A123" s="63"/>
      <c r="B123" s="70"/>
      <c r="C123" s="13" t="s">
        <v>40</v>
      </c>
      <c r="D123" s="71"/>
      <c r="E123" s="71"/>
      <c r="F123" s="71"/>
      <c r="G123" s="71"/>
      <c r="H123" s="72"/>
      <c r="I123" s="72">
        <f>SUM(I120:I122)</f>
        <v>144.65</v>
      </c>
      <c r="J123" s="71"/>
      <c r="K123" s="71"/>
      <c r="L123" s="71"/>
      <c r="M123" s="71"/>
      <c r="N123" s="73"/>
      <c r="O123" s="74"/>
    </row>
    <row r="124" spans="1:15" s="64" customFormat="1" ht="15" x14ac:dyDescent="0.25">
      <c r="A124" s="75"/>
      <c r="B124" s="97" t="s">
        <v>41</v>
      </c>
      <c r="C124" s="97"/>
      <c r="D124" s="76"/>
    </row>
    <row r="125" spans="1:15" s="64" customFormat="1" ht="15" x14ac:dyDescent="0.25">
      <c r="A125" s="75"/>
      <c r="B125" s="90" t="s">
        <v>42</v>
      </c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</row>
    <row r="126" spans="1:15" s="64" customFormat="1" ht="15" x14ac:dyDescent="0.25">
      <c r="A126" s="75"/>
      <c r="B126" s="90" t="s">
        <v>43</v>
      </c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</row>
    <row r="127" spans="1:15" s="64" customFormat="1" ht="15" x14ac:dyDescent="0.25">
      <c r="A127" s="75"/>
      <c r="B127" s="90" t="s">
        <v>44</v>
      </c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</row>
    <row r="128" spans="1:15" s="64" customFormat="1" ht="15" x14ac:dyDescent="0.25">
      <c r="A128" s="75"/>
      <c r="B128" s="90" t="s">
        <v>45</v>
      </c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</row>
    <row r="129" spans="1:14" s="64" customFormat="1" ht="15" x14ac:dyDescent="0.25">
      <c r="A129" s="75"/>
      <c r="B129" s="90" t="s">
        <v>48</v>
      </c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</row>
    <row r="130" spans="1:14" s="64" customFormat="1" ht="15" x14ac:dyDescent="0.25">
      <c r="A130" s="75"/>
      <c r="B130" s="90" t="s">
        <v>49</v>
      </c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</row>
    <row r="131" spans="1:14" s="64" customFormat="1" ht="15" x14ac:dyDescent="0.25">
      <c r="A131" s="75"/>
      <c r="D131" s="76"/>
    </row>
    <row r="132" spans="1:14" s="64" customFormat="1" ht="15" x14ac:dyDescent="0.25">
      <c r="A132" s="75"/>
      <c r="B132" s="97" t="s">
        <v>50</v>
      </c>
      <c r="C132" s="97"/>
      <c r="D132" s="97"/>
      <c r="E132" s="97"/>
      <c r="F132" s="97"/>
      <c r="G132" s="97"/>
      <c r="H132" s="97"/>
    </row>
    <row r="133" spans="1:14" s="64" customFormat="1" ht="15" x14ac:dyDescent="0.25">
      <c r="A133" s="75"/>
      <c r="B133" s="91" t="s">
        <v>167</v>
      </c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</row>
    <row r="134" spans="1:14" s="64" customFormat="1" ht="15" x14ac:dyDescent="0.25">
      <c r="A134" s="75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</row>
    <row r="135" spans="1:14" s="64" customFormat="1" ht="15" x14ac:dyDescent="0.25">
      <c r="A135" s="75"/>
      <c r="B135" s="116" t="s">
        <v>51</v>
      </c>
      <c r="C135" s="116"/>
      <c r="D135" s="116"/>
    </row>
    <row r="136" spans="1:14" s="64" customFormat="1" ht="15" x14ac:dyDescent="0.25">
      <c r="A136" s="75"/>
      <c r="B136" s="91" t="s">
        <v>175</v>
      </c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</row>
    <row r="137" spans="1:14" s="64" customFormat="1" ht="15" customHeight="1" x14ac:dyDescent="0.25">
      <c r="A137" s="75"/>
      <c r="B137" s="90" t="s">
        <v>176</v>
      </c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</row>
    <row r="138" spans="1:14" s="64" customFormat="1" ht="15" x14ac:dyDescent="0.25">
      <c r="A138" s="75"/>
      <c r="D138" s="76"/>
    </row>
    <row r="139" spans="1:14" s="64" customFormat="1" ht="15" customHeight="1" x14ac:dyDescent="0.25">
      <c r="A139" s="75"/>
      <c r="B139" s="92" t="s">
        <v>168</v>
      </c>
      <c r="C139" s="92"/>
      <c r="D139" s="92"/>
      <c r="E139" s="92"/>
      <c r="F139" s="77"/>
      <c r="G139" s="77"/>
      <c r="H139" s="92" t="s">
        <v>52</v>
      </c>
      <c r="I139" s="92"/>
      <c r="J139" s="92" t="s">
        <v>53</v>
      </c>
      <c r="K139" s="92"/>
      <c r="L139" s="92"/>
      <c r="M139" s="92"/>
      <c r="N139" s="92"/>
    </row>
    <row r="140" spans="1:14" s="14" customFormat="1" x14ac:dyDescent="0.2">
      <c r="A140" s="57"/>
    </row>
    <row r="141" spans="1:14" s="14" customFormat="1" ht="15" customHeight="1" x14ac:dyDescent="0.2">
      <c r="A141" s="57"/>
    </row>
    <row r="142" spans="1:14" s="14" customFormat="1" x14ac:dyDescent="0.2">
      <c r="A142" s="57"/>
    </row>
    <row r="143" spans="1:14" s="14" customFormat="1" x14ac:dyDescent="0.2">
      <c r="A143" s="57"/>
    </row>
  </sheetData>
  <sheetProtection algorithmName="SHA-512" hashValue="Ak8yQcA0gBJiGHxPASl4BaYaLK/s8UZuFMbd0PVHkZucYtzi1rano75TnLk+97xGvG8Rj8RtUqwGxorFgn/0ng==" saltValue="1XOfqwta11L/5FZoUHfH7g==" spinCount="100000" sheet="1" objects="1" scenarios="1"/>
  <mergeCells count="59">
    <mergeCell ref="B47:O47"/>
    <mergeCell ref="B133:N133"/>
    <mergeCell ref="B128:N128"/>
    <mergeCell ref="B129:N129"/>
    <mergeCell ref="B126:N126"/>
    <mergeCell ref="B132:H132"/>
    <mergeCell ref="B114:D114"/>
    <mergeCell ref="E114:O114"/>
    <mergeCell ref="B116:C116"/>
    <mergeCell ref="E106:O106"/>
    <mergeCell ref="B105:D105"/>
    <mergeCell ref="B106:D106"/>
    <mergeCell ref="B109:D109"/>
    <mergeCell ref="B1:E1"/>
    <mergeCell ref="I1:L1"/>
    <mergeCell ref="B104:D104"/>
    <mergeCell ref="E104:H104"/>
    <mergeCell ref="B5:E5"/>
    <mergeCell ref="I5:L5"/>
    <mergeCell ref="B6:E6"/>
    <mergeCell ref="I6:L6"/>
    <mergeCell ref="B2:E2"/>
    <mergeCell ref="B13:O13"/>
    <mergeCell ref="I2:L2"/>
    <mergeCell ref="B3:E3"/>
    <mergeCell ref="I3:L3"/>
    <mergeCell ref="B4:E4"/>
    <mergeCell ref="I4:L4"/>
    <mergeCell ref="B25:O25"/>
    <mergeCell ref="E109:O109"/>
    <mergeCell ref="B107:D107"/>
    <mergeCell ref="B108:D108"/>
    <mergeCell ref="A11:A13"/>
    <mergeCell ref="B125:N125"/>
    <mergeCell ref="B113:D113"/>
    <mergeCell ref="B111:D111"/>
    <mergeCell ref="B110:D110"/>
    <mergeCell ref="B112:D112"/>
    <mergeCell ref="B35:N35"/>
    <mergeCell ref="E107:O107"/>
    <mergeCell ref="E108:O108"/>
    <mergeCell ref="A78:O78"/>
    <mergeCell ref="E105:O105"/>
    <mergeCell ref="E110:O110"/>
    <mergeCell ref="E111:O111"/>
    <mergeCell ref="E112:O112"/>
    <mergeCell ref="E113:O113"/>
    <mergeCell ref="A117:A118"/>
    <mergeCell ref="B119:O119"/>
    <mergeCell ref="B124:C124"/>
    <mergeCell ref="B127:O127"/>
    <mergeCell ref="B130:N130"/>
    <mergeCell ref="B136:N136"/>
    <mergeCell ref="B137:N137"/>
    <mergeCell ref="B139:E139"/>
    <mergeCell ref="H139:I139"/>
    <mergeCell ref="J139:N139"/>
    <mergeCell ref="B134:N134"/>
    <mergeCell ref="B135:D135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headerFooter>
    <oddHeader>&amp;L&amp;KC00000B: MESO IN MESNI IZDELKI&amp;C&amp;KC000001. 5. 2017 - 30. 4. 2018&amp;R&amp;KC00000&amp;P</oddHeader>
  </headerFooter>
  <rowBreaks count="2" manualBreakCount="2">
    <brk id="46" max="14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B MESO IN MESNI IZDELKI</vt:lpstr>
      <vt:lpstr>'B MESO IN MESNI IZDELKI'!Področje_tiskanja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Gustav</cp:lastModifiedBy>
  <cp:lastPrinted>2017-01-20T07:12:02Z</cp:lastPrinted>
  <dcterms:created xsi:type="dcterms:W3CDTF">2012-07-30T18:22:16Z</dcterms:created>
  <dcterms:modified xsi:type="dcterms:W3CDTF">2017-01-20T07:12:18Z</dcterms:modified>
</cp:coreProperties>
</file>